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CONV\2024\FED\4309100-20240614-05 - DC -  RUA HENRIQUE BERTOLUCI\LICITAÇÃO\"/>
    </mc:Choice>
  </mc:AlternateContent>
  <xr:revisionPtr revIDLastSave="0" documentId="8_{85BCC316-6E5C-45FA-9DE7-9F27AF06EA7C}" xr6:coauthVersionLast="47" xr6:coauthVersionMax="47" xr10:uidLastSave="{00000000-0000-0000-0000-000000000000}"/>
  <bookViews>
    <workbookView xWindow="-120" yWindow="-120" windowWidth="29040" windowHeight="15720" tabRatio="787" activeTab="1" xr2:uid="{00000000-000D-0000-FFFF-FFFF00000000}"/>
  </bookViews>
  <sheets>
    <sheet name="ENC" sheetId="94" r:id="rId1"/>
    <sheet name="ORC" sheetId="63" r:id="rId2"/>
    <sheet name="CFF" sheetId="64" r:id="rId3"/>
    <sheet name="BDI-1" sheetId="78" r:id="rId4"/>
    <sheet name="BDI-2" sheetId="83" r:id="rId5"/>
  </sheets>
  <definedNames>
    <definedName name="_xlnm._FilterDatabase" localSheetId="0" hidden="1">ENC!$A$8:$AM$109</definedName>
    <definedName name="_xlnm.Print_Area" localSheetId="1">ORC!$A$1:$H$223</definedName>
    <definedName name="_xlnm.Print_Titles" localSheetId="2">CFF!$A:$C</definedName>
    <definedName name="_xlnm.Print_Titles" localSheetId="0">ENC!$1:$8</definedName>
    <definedName name="_xlnm.Print_Titles" localSheetId="1">ORC!$1:$7</definedName>
  </definedNames>
  <calcPr calcId="191029" iterateDelta="1E-4"/>
</workbook>
</file>

<file path=xl/calcChain.xml><?xml version="1.0" encoding="utf-8"?>
<calcChain xmlns="http://schemas.openxmlformats.org/spreadsheetml/2006/main">
  <c r="H2" i="63" l="1"/>
  <c r="H1" i="63"/>
  <c r="A2" i="64" l="1"/>
  <c r="D18" i="83" l="1"/>
  <c r="C17" i="83"/>
  <c r="D11" i="83"/>
  <c r="D16" i="83" l="1"/>
  <c r="D15" i="83"/>
  <c r="C4" i="83"/>
  <c r="D6" i="83"/>
  <c r="D7" i="83"/>
  <c r="C10" i="83"/>
  <c r="C11" i="83" s="1"/>
  <c r="D13" i="83"/>
  <c r="D14" i="83"/>
  <c r="G130" i="63" l="1"/>
  <c r="G135" i="63"/>
  <c r="G100" i="63"/>
  <c r="G106" i="63"/>
  <c r="G79" i="63"/>
  <c r="G73" i="63"/>
  <c r="G45" i="63"/>
  <c r="G51" i="63"/>
  <c r="G12" i="63"/>
  <c r="D5" i="83"/>
  <c r="C5" i="83" s="1"/>
  <c r="C8" i="83" s="1"/>
  <c r="C18" i="83" s="1"/>
  <c r="D17" i="83"/>
  <c r="D8" i="83" l="1"/>
  <c r="B20" i="64" l="1"/>
  <c r="D11" i="78" l="1"/>
  <c r="C17" i="78" l="1"/>
  <c r="D18" i="78"/>
  <c r="G203" i="63" l="1"/>
  <c r="G202" i="63"/>
  <c r="C10" i="78"/>
  <c r="C11" i="78" s="1"/>
  <c r="C4" i="78"/>
  <c r="D7" i="78"/>
  <c r="D16" i="78"/>
  <c r="D6" i="78"/>
  <c r="D13" i="78"/>
  <c r="D14" i="78"/>
  <c r="D15" i="78"/>
  <c r="G206" i="63" l="1"/>
  <c r="G207" i="63"/>
  <c r="G173" i="63"/>
  <c r="G205" i="63"/>
  <c r="G189" i="63"/>
  <c r="G204" i="63"/>
  <c r="G188" i="63"/>
  <c r="G172" i="63"/>
  <c r="G171" i="63"/>
  <c r="G187" i="63"/>
  <c r="G175" i="63"/>
  <c r="G201" i="63"/>
  <c r="G170" i="63"/>
  <c r="G169" i="63"/>
  <c r="G185" i="63"/>
  <c r="G191" i="63"/>
  <c r="G186" i="63"/>
  <c r="G134" i="63"/>
  <c r="G159" i="63"/>
  <c r="G198" i="63"/>
  <c r="G199" i="63"/>
  <c r="G195" i="63"/>
  <c r="G197" i="63"/>
  <c r="G196" i="63"/>
  <c r="G184" i="63"/>
  <c r="G183" i="63"/>
  <c r="G181" i="63"/>
  <c r="G182" i="63"/>
  <c r="G180" i="63"/>
  <c r="G179" i="63"/>
  <c r="G200" i="63"/>
  <c r="G194" i="63"/>
  <c r="G178" i="63"/>
  <c r="G176" i="63"/>
  <c r="G192" i="63"/>
  <c r="G193" i="63"/>
  <c r="G177" i="63"/>
  <c r="G25" i="63"/>
  <c r="G22" i="63"/>
  <c r="G23" i="63"/>
  <c r="G26" i="63"/>
  <c r="G20" i="63"/>
  <c r="G24" i="63"/>
  <c r="G21" i="63"/>
  <c r="G27" i="63"/>
  <c r="G17" i="63"/>
  <c r="G209" i="63"/>
  <c r="G210" i="63"/>
  <c r="G37" i="63"/>
  <c r="G163" i="63"/>
  <c r="G168" i="63"/>
  <c r="G164" i="63"/>
  <c r="G165" i="63"/>
  <c r="G167" i="63"/>
  <c r="G161" i="63"/>
  <c r="G162" i="63"/>
  <c r="G166" i="63"/>
  <c r="G38" i="63"/>
  <c r="G151" i="63"/>
  <c r="G152" i="63"/>
  <c r="G149" i="63"/>
  <c r="G148" i="63"/>
  <c r="G150" i="63"/>
  <c r="G131" i="63"/>
  <c r="G132" i="63"/>
  <c r="G133" i="63"/>
  <c r="G129" i="63"/>
  <c r="G138" i="63"/>
  <c r="G139" i="63"/>
  <c r="G137" i="63"/>
  <c r="G110" i="63"/>
  <c r="G111" i="63"/>
  <c r="G83" i="63"/>
  <c r="G84" i="63"/>
  <c r="G55" i="63"/>
  <c r="G56" i="63"/>
  <c r="G144" i="63"/>
  <c r="G143" i="63"/>
  <c r="G142" i="63"/>
  <c r="G141" i="63"/>
  <c r="G120" i="63"/>
  <c r="G121" i="63"/>
  <c r="G108" i="63"/>
  <c r="G116" i="63"/>
  <c r="G122" i="63"/>
  <c r="G115" i="63"/>
  <c r="G123" i="63"/>
  <c r="G118" i="63"/>
  <c r="G107" i="63"/>
  <c r="G119" i="63"/>
  <c r="G114" i="63"/>
  <c r="G109" i="63"/>
  <c r="G113" i="63"/>
  <c r="G101" i="63"/>
  <c r="G104" i="63"/>
  <c r="G99" i="63"/>
  <c r="G97" i="63"/>
  <c r="G98" i="63"/>
  <c r="G102" i="63"/>
  <c r="G103" i="63"/>
  <c r="G48" i="63"/>
  <c r="G94" i="63"/>
  <c r="G82" i="63"/>
  <c r="G77" i="63"/>
  <c r="G71" i="63"/>
  <c r="G89" i="63"/>
  <c r="G91" i="63"/>
  <c r="G76" i="63"/>
  <c r="G92" i="63"/>
  <c r="G70" i="63"/>
  <c r="G81" i="63"/>
  <c r="G80" i="63"/>
  <c r="G88" i="63"/>
  <c r="G72" i="63"/>
  <c r="G86" i="63"/>
  <c r="G93" i="63"/>
  <c r="G75" i="63"/>
  <c r="G74" i="63"/>
  <c r="G87" i="63"/>
  <c r="G67" i="63"/>
  <c r="G64" i="63"/>
  <c r="G65" i="63"/>
  <c r="G66" i="63"/>
  <c r="G63" i="63"/>
  <c r="G61" i="63"/>
  <c r="G60" i="63"/>
  <c r="G59" i="63"/>
  <c r="G58" i="63"/>
  <c r="G52" i="63"/>
  <c r="G53" i="63"/>
  <c r="G54" i="63"/>
  <c r="G42" i="63"/>
  <c r="G43" i="63"/>
  <c r="G49" i="63"/>
  <c r="G47" i="63"/>
  <c r="G46" i="63"/>
  <c r="G44" i="63"/>
  <c r="G36" i="63"/>
  <c r="G35" i="63"/>
  <c r="G32" i="63"/>
  <c r="G34" i="63"/>
  <c r="G33" i="63"/>
  <c r="G31" i="63"/>
  <c r="G30" i="63"/>
  <c r="G160" i="63"/>
  <c r="G29" i="63"/>
  <c r="G155" i="63"/>
  <c r="G147" i="63"/>
  <c r="G156" i="63"/>
  <c r="G154" i="63"/>
  <c r="G153" i="63"/>
  <c r="G10" i="63"/>
  <c r="G9" i="63"/>
  <c r="G14" i="63"/>
  <c r="G146" i="63"/>
  <c r="G13" i="63"/>
  <c r="G128" i="63"/>
  <c r="G127" i="63"/>
  <c r="G126" i="63"/>
  <c r="G16" i="63"/>
  <c r="G19" i="63"/>
  <c r="D5" i="78"/>
  <c r="C5" i="78" s="1"/>
  <c r="C8" i="78" s="1"/>
  <c r="C18" i="78" s="1"/>
  <c r="D17" i="78"/>
  <c r="D8" i="78" l="1"/>
  <c r="G11" i="63" l="1"/>
  <c r="B16" i="64" l="1"/>
  <c r="B18" i="64"/>
  <c r="B4" i="64"/>
  <c r="H203" i="63" l="1"/>
  <c r="H202" i="63"/>
  <c r="H207" i="63"/>
  <c r="H206" i="63"/>
  <c r="H175" i="63"/>
  <c r="H173" i="63"/>
  <c r="H204" i="63"/>
  <c r="H189" i="63"/>
  <c r="H191" i="63"/>
  <c r="H205" i="63"/>
  <c r="H171" i="63"/>
  <c r="H172" i="63"/>
  <c r="H188" i="63"/>
  <c r="H187" i="63"/>
  <c r="H201" i="63"/>
  <c r="H186" i="63"/>
  <c r="H170" i="63"/>
  <c r="H185" i="63"/>
  <c r="H169" i="63"/>
  <c r="H134" i="63"/>
  <c r="H159" i="63"/>
  <c r="H194" i="63"/>
  <c r="H182" i="63"/>
  <c r="H197" i="63"/>
  <c r="H199" i="63"/>
  <c r="H180" i="63"/>
  <c r="H176" i="63"/>
  <c r="H193" i="63"/>
  <c r="H184" i="63"/>
  <c r="H177" i="63"/>
  <c r="H183" i="63"/>
  <c r="H196" i="63"/>
  <c r="H192" i="63"/>
  <c r="H195" i="63"/>
  <c r="H200" i="63"/>
  <c r="H198" i="63"/>
  <c r="H181" i="63"/>
  <c r="H179" i="63"/>
  <c r="H178" i="63"/>
  <c r="H17" i="63"/>
  <c r="H26" i="63"/>
  <c r="H24" i="63"/>
  <c r="H22" i="63"/>
  <c r="H27" i="63"/>
  <c r="H21" i="63"/>
  <c r="H20" i="63"/>
  <c r="H25" i="63"/>
  <c r="H23" i="63"/>
  <c r="H209" i="63"/>
  <c r="H210" i="63"/>
  <c r="H163" i="63"/>
  <c r="H162" i="63"/>
  <c r="H168" i="63"/>
  <c r="H165" i="63"/>
  <c r="H161" i="63"/>
  <c r="H166" i="63"/>
  <c r="H167" i="63"/>
  <c r="H38" i="63"/>
  <c r="H164" i="63"/>
  <c r="H37" i="63"/>
  <c r="H151" i="63"/>
  <c r="H152" i="63"/>
  <c r="H149" i="63"/>
  <c r="H150" i="63"/>
  <c r="H148" i="63"/>
  <c r="H126" i="63"/>
  <c r="H132" i="63"/>
  <c r="H131" i="63"/>
  <c r="H129" i="63"/>
  <c r="H138" i="63"/>
  <c r="H133" i="63"/>
  <c r="H130" i="63"/>
  <c r="H139" i="63"/>
  <c r="H137" i="63"/>
  <c r="H135" i="63"/>
  <c r="H110" i="63"/>
  <c r="H111" i="63"/>
  <c r="H55" i="63"/>
  <c r="H56" i="63"/>
  <c r="H84" i="63"/>
  <c r="H83" i="63"/>
  <c r="H142" i="63"/>
  <c r="H143" i="63"/>
  <c r="H141" i="63"/>
  <c r="H144" i="63"/>
  <c r="H113" i="63"/>
  <c r="H107" i="63"/>
  <c r="H116" i="63"/>
  <c r="H106" i="63"/>
  <c r="H109" i="63"/>
  <c r="H119" i="63"/>
  <c r="H108" i="63"/>
  <c r="H115" i="63"/>
  <c r="H114" i="63"/>
  <c r="H121" i="63"/>
  <c r="H122" i="63"/>
  <c r="H123" i="63"/>
  <c r="H120" i="63"/>
  <c r="H118" i="63"/>
  <c r="H99" i="63"/>
  <c r="H102" i="63"/>
  <c r="H100" i="63"/>
  <c r="H103" i="63"/>
  <c r="H98" i="63"/>
  <c r="H97" i="63"/>
  <c r="H104" i="63"/>
  <c r="H101" i="63"/>
  <c r="H91" i="63"/>
  <c r="H86" i="63"/>
  <c r="H94" i="63"/>
  <c r="H93" i="63"/>
  <c r="H88" i="63"/>
  <c r="H89" i="63"/>
  <c r="H92" i="63"/>
  <c r="H87" i="63"/>
  <c r="H80" i="63"/>
  <c r="H79" i="63"/>
  <c r="H82" i="63"/>
  <c r="H81" i="63"/>
  <c r="H70" i="63"/>
  <c r="H71" i="63"/>
  <c r="H74" i="63"/>
  <c r="H73" i="63"/>
  <c r="H76" i="63"/>
  <c r="H77" i="63"/>
  <c r="H72" i="63"/>
  <c r="H75" i="63"/>
  <c r="H48" i="63"/>
  <c r="H64" i="63"/>
  <c r="H67" i="63"/>
  <c r="H63" i="63"/>
  <c r="H65" i="63"/>
  <c r="H66" i="63"/>
  <c r="H59" i="63"/>
  <c r="H61" i="63"/>
  <c r="H58" i="63"/>
  <c r="H60" i="63"/>
  <c r="H52" i="63"/>
  <c r="H53" i="63"/>
  <c r="H54" i="63"/>
  <c r="H51" i="63"/>
  <c r="H47" i="63"/>
  <c r="H49" i="63"/>
  <c r="H45" i="63"/>
  <c r="H42" i="63"/>
  <c r="H44" i="63"/>
  <c r="H46" i="63"/>
  <c r="H43" i="63"/>
  <c r="H35" i="63"/>
  <c r="H36" i="63"/>
  <c r="H33" i="63"/>
  <c r="H32" i="63"/>
  <c r="H34" i="63"/>
  <c r="H31" i="63"/>
  <c r="H30" i="63"/>
  <c r="H160" i="63"/>
  <c r="H29" i="63"/>
  <c r="H128" i="63"/>
  <c r="H127" i="63"/>
  <c r="H155" i="63"/>
  <c r="H147" i="63"/>
  <c r="H153" i="63"/>
  <c r="H156" i="63"/>
  <c r="H146" i="63"/>
  <c r="H154" i="63"/>
  <c r="H14" i="63"/>
  <c r="H10" i="63"/>
  <c r="H13" i="63"/>
  <c r="H12" i="63"/>
  <c r="H9" i="63"/>
  <c r="H16" i="63"/>
  <c r="H19" i="63"/>
  <c r="H11" i="63"/>
  <c r="B6" i="64"/>
  <c r="B8" i="64"/>
  <c r="G174" i="63" l="1"/>
  <c r="G190" i="63"/>
  <c r="G117" i="63"/>
  <c r="G112" i="63"/>
  <c r="G105" i="63"/>
  <c r="G96" i="63"/>
  <c r="G90" i="63"/>
  <c r="G85" i="63"/>
  <c r="G78" i="63"/>
  <c r="G69" i="63"/>
  <c r="G57" i="63"/>
  <c r="G50" i="63"/>
  <c r="G62" i="63"/>
  <c r="G41" i="63"/>
  <c r="G157" i="63"/>
  <c r="C18" i="64" s="1"/>
  <c r="G158" i="63"/>
  <c r="G28" i="63"/>
  <c r="G40" i="63"/>
  <c r="G39" i="63"/>
  <c r="G95" i="63"/>
  <c r="G68" i="63"/>
  <c r="G145" i="63"/>
  <c r="G140" i="63"/>
  <c r="G136" i="63"/>
  <c r="G125" i="63"/>
  <c r="G124" i="63"/>
  <c r="G18" i="63"/>
  <c r="G208" i="63"/>
  <c r="G8" i="63"/>
  <c r="L18" i="64" l="1"/>
  <c r="J18" i="64"/>
  <c r="O18" i="64"/>
  <c r="M18" i="64"/>
  <c r="K18" i="64"/>
  <c r="N18" i="64"/>
  <c r="H18" i="64"/>
  <c r="Q18" i="64"/>
  <c r="U18" i="64"/>
  <c r="T18" i="64"/>
  <c r="D18" i="64"/>
  <c r="P18" i="64"/>
  <c r="R18" i="64"/>
  <c r="S18" i="64"/>
  <c r="I18" i="64"/>
  <c r="F18" i="64"/>
  <c r="G18" i="64"/>
  <c r="E18" i="64"/>
  <c r="C16" i="64"/>
  <c r="C20" i="64"/>
  <c r="J20" i="64" l="1"/>
  <c r="M20" i="64"/>
  <c r="O20" i="64"/>
  <c r="K20" i="64"/>
  <c r="N20" i="64"/>
  <c r="L20" i="64"/>
  <c r="U16" i="64"/>
  <c r="L16" i="64"/>
  <c r="J16" i="64"/>
  <c r="O16" i="64"/>
  <c r="N16" i="64"/>
  <c r="M16" i="64"/>
  <c r="K16" i="64"/>
  <c r="P16" i="64"/>
  <c r="Q16" i="64"/>
  <c r="E16" i="64"/>
  <c r="R16" i="64"/>
  <c r="I16" i="64"/>
  <c r="H16" i="64"/>
  <c r="S16" i="64"/>
  <c r="G16" i="64"/>
  <c r="T16" i="64"/>
  <c r="D16" i="64"/>
  <c r="F16" i="64"/>
  <c r="G20" i="64"/>
  <c r="I20" i="64"/>
  <c r="E20" i="64"/>
  <c r="D20" i="64"/>
  <c r="R20" i="64"/>
  <c r="T20" i="64"/>
  <c r="H20" i="64"/>
  <c r="S20" i="64"/>
  <c r="P20" i="64"/>
  <c r="U20" i="64"/>
  <c r="F20" i="64"/>
  <c r="Q20" i="64"/>
  <c r="G15" i="63" l="1"/>
  <c r="C6" i="64" l="1"/>
  <c r="C4" i="64"/>
  <c r="G212" i="63"/>
  <c r="H212" i="63" s="1"/>
  <c r="K4" i="64" l="1"/>
  <c r="N4" i="64"/>
  <c r="L4" i="64"/>
  <c r="O4" i="64"/>
  <c r="M4" i="64"/>
  <c r="J4" i="64"/>
  <c r="N6" i="64"/>
  <c r="L6" i="64"/>
  <c r="K6" i="64"/>
  <c r="J6" i="64"/>
  <c r="O6" i="64"/>
  <c r="M6" i="64"/>
  <c r="I4" i="64"/>
  <c r="Q4" i="64"/>
  <c r="R4" i="64"/>
  <c r="S4" i="64"/>
  <c r="P4" i="64"/>
  <c r="T4" i="64"/>
  <c r="U4" i="64"/>
  <c r="I6" i="64"/>
  <c r="Q6" i="64"/>
  <c r="S6" i="64"/>
  <c r="R6" i="64"/>
  <c r="T6" i="64"/>
  <c r="U6" i="64"/>
  <c r="P6" i="64"/>
  <c r="G6" i="64"/>
  <c r="H6" i="64"/>
  <c r="H4" i="64"/>
  <c r="G211" i="63"/>
  <c r="H213" i="63"/>
  <c r="G4" i="64"/>
  <c r="F4" i="64"/>
  <c r="E4" i="64"/>
  <c r="D4" i="64"/>
  <c r="D6" i="64"/>
  <c r="E6" i="64"/>
  <c r="F6" i="64"/>
  <c r="C8" i="64" l="1"/>
  <c r="H6" i="63"/>
  <c r="B24" i="64"/>
  <c r="B14" i="64"/>
  <c r="B12" i="64"/>
  <c r="B10" i="64"/>
  <c r="C24" i="64"/>
  <c r="L8" i="64" l="1"/>
  <c r="N8" i="64"/>
  <c r="J8" i="64"/>
  <c r="M8" i="64"/>
  <c r="O8" i="64"/>
  <c r="K8" i="64"/>
  <c r="C17" i="64"/>
  <c r="C19" i="64"/>
  <c r="C21" i="64"/>
  <c r="Q8" i="64"/>
  <c r="S8" i="64"/>
  <c r="U8" i="64"/>
  <c r="R8" i="64"/>
  <c r="P8" i="64"/>
  <c r="T8" i="64"/>
  <c r="I8" i="64"/>
  <c r="H8" i="64"/>
  <c r="C12" i="64"/>
  <c r="C14" i="64"/>
  <c r="C10" i="64"/>
  <c r="C25" i="64"/>
  <c r="C7" i="64"/>
  <c r="C5" i="64"/>
  <c r="D8" i="64"/>
  <c r="G8" i="64"/>
  <c r="E8" i="64"/>
  <c r="C9" i="64"/>
  <c r="F8" i="64"/>
  <c r="N10" i="64" l="1"/>
  <c r="J10" i="64"/>
  <c r="L10" i="64"/>
  <c r="O10" i="64"/>
  <c r="M10" i="64"/>
  <c r="K10" i="64"/>
  <c r="N14" i="64"/>
  <c r="L14" i="64"/>
  <c r="J14" i="64"/>
  <c r="O14" i="64"/>
  <c r="M14" i="64"/>
  <c r="K14" i="64"/>
  <c r="K22" i="64" s="1"/>
  <c r="K23" i="64" s="1"/>
  <c r="N12" i="64"/>
  <c r="L12" i="64"/>
  <c r="J12" i="64"/>
  <c r="O12" i="64"/>
  <c r="O22" i="64" s="1"/>
  <c r="O23" i="64" s="1"/>
  <c r="M12" i="64"/>
  <c r="K12" i="64"/>
  <c r="Q10" i="64"/>
  <c r="S10" i="64"/>
  <c r="U10" i="64"/>
  <c r="T10" i="64"/>
  <c r="P10" i="64"/>
  <c r="R10" i="64"/>
  <c r="I10" i="64"/>
  <c r="Q12" i="64"/>
  <c r="Q22" i="64" s="1"/>
  <c r="Q23" i="64" s="1"/>
  <c r="S12" i="64"/>
  <c r="U12" i="64"/>
  <c r="R12" i="64"/>
  <c r="I12" i="64"/>
  <c r="P12" i="64"/>
  <c r="T12" i="64"/>
  <c r="S14" i="64"/>
  <c r="U14" i="64"/>
  <c r="T14" i="64"/>
  <c r="Q14" i="64"/>
  <c r="P14" i="64"/>
  <c r="R14" i="64"/>
  <c r="I14" i="64"/>
  <c r="H14" i="64"/>
  <c r="H12" i="64"/>
  <c r="H10" i="64"/>
  <c r="H22" i="64" s="1"/>
  <c r="H23" i="64" s="1"/>
  <c r="E10" i="64"/>
  <c r="G14" i="64"/>
  <c r="F14" i="64"/>
  <c r="D14" i="64"/>
  <c r="E14" i="64"/>
  <c r="C13" i="64"/>
  <c r="F12" i="64"/>
  <c r="C15" i="64"/>
  <c r="D12" i="64"/>
  <c r="G12" i="64"/>
  <c r="E12" i="64"/>
  <c r="F10" i="64"/>
  <c r="D10" i="64"/>
  <c r="G10" i="64"/>
  <c r="C11" i="64"/>
  <c r="F22" i="64" l="1"/>
  <c r="F23" i="64" s="1"/>
  <c r="F26" i="64" s="1"/>
  <c r="E22" i="64"/>
  <c r="E23" i="64" s="1"/>
  <c r="R22" i="64"/>
  <c r="R23" i="64" s="1"/>
  <c r="T22" i="64"/>
  <c r="T23" i="64" s="1"/>
  <c r="L22" i="64"/>
  <c r="L23" i="64" s="1"/>
  <c r="L26" i="64" s="1"/>
  <c r="G22" i="64"/>
  <c r="G23" i="64" s="1"/>
  <c r="G26" i="64" s="1"/>
  <c r="J22" i="64"/>
  <c r="J23" i="64" s="1"/>
  <c r="J25" i="64" s="1"/>
  <c r="J24" i="64" s="1"/>
  <c r="J27" i="64" s="1"/>
  <c r="I22" i="64"/>
  <c r="I23" i="64" s="1"/>
  <c r="I26" i="64" s="1"/>
  <c r="D22" i="64"/>
  <c r="D23" i="64" s="1"/>
  <c r="P22" i="64"/>
  <c r="P23" i="64" s="1"/>
  <c r="P26" i="64" s="1"/>
  <c r="U22" i="64"/>
  <c r="U23" i="64" s="1"/>
  <c r="S22" i="64"/>
  <c r="S23" i="64" s="1"/>
  <c r="S26" i="64" s="1"/>
  <c r="M22" i="64"/>
  <c r="M23" i="64" s="1"/>
  <c r="M25" i="64" s="1"/>
  <c r="M24" i="64" s="1"/>
  <c r="M27" i="64" s="1"/>
  <c r="N22" i="64"/>
  <c r="N23" i="64" s="1"/>
  <c r="N26" i="64" s="1"/>
  <c r="K26" i="64"/>
  <c r="K25" i="64"/>
  <c r="K24" i="64" s="1"/>
  <c r="K27" i="64" s="1"/>
  <c r="O26" i="64"/>
  <c r="O25" i="64"/>
  <c r="O24" i="64" s="1"/>
  <c r="O27" i="64" s="1"/>
  <c r="H26" i="64"/>
  <c r="J26" i="64" l="1"/>
  <c r="L25" i="64"/>
  <c r="L24" i="64" s="1"/>
  <c r="L27" i="64" s="1"/>
  <c r="N25" i="64"/>
  <c r="N24" i="64" s="1"/>
  <c r="N27" i="64" s="1"/>
  <c r="M26" i="64"/>
  <c r="U25" i="64"/>
  <c r="U24" i="64" s="1"/>
  <c r="U27" i="64" s="1"/>
  <c r="U26" i="64"/>
  <c r="Q25" i="64"/>
  <c r="Q24" i="64" s="1"/>
  <c r="Q27" i="64" s="1"/>
  <c r="Q26" i="64"/>
  <c r="R25" i="64"/>
  <c r="R24" i="64" s="1"/>
  <c r="R27" i="64" s="1"/>
  <c r="R26" i="64"/>
  <c r="T25" i="64"/>
  <c r="T24" i="64" s="1"/>
  <c r="T27" i="64" s="1"/>
  <c r="T26" i="64"/>
  <c r="P25" i="64"/>
  <c r="P24" i="64" s="1"/>
  <c r="P27" i="64" s="1"/>
  <c r="I25" i="64"/>
  <c r="I24" i="64" s="1"/>
  <c r="I27" i="64" s="1"/>
  <c r="S25" i="64"/>
  <c r="S24" i="64" s="1"/>
  <c r="S27" i="64" s="1"/>
  <c r="H25" i="64"/>
  <c r="H24" i="64" s="1"/>
  <c r="H27" i="64" s="1"/>
  <c r="E25" i="64"/>
  <c r="E24" i="64" s="1"/>
  <c r="E27" i="64" s="1"/>
  <c r="E26" i="64"/>
  <c r="F25" i="64"/>
  <c r="F24" i="64" s="1"/>
  <c r="F27" i="64" s="1"/>
  <c r="D25" i="64"/>
  <c r="D24" i="64" s="1"/>
  <c r="D27" i="64" s="1"/>
  <c r="D29" i="64" s="1"/>
  <c r="D26" i="64"/>
  <c r="D28" i="64" s="1"/>
  <c r="G25" i="64" l="1"/>
  <c r="G24" i="64" s="1"/>
  <c r="G27" i="64" s="1"/>
  <c r="E28" i="64"/>
  <c r="F28" i="64" s="1"/>
  <c r="G28" i="64" s="1"/>
  <c r="H28" i="64" s="1"/>
  <c r="I28" i="64" s="1"/>
  <c r="J28" i="64" s="1"/>
  <c r="K28" i="64" s="1"/>
  <c r="L28" i="64" s="1"/>
  <c r="M28" i="64" s="1"/>
  <c r="N28" i="64" s="1"/>
  <c r="O28" i="64" s="1"/>
  <c r="P28" i="64" s="1"/>
  <c r="Q28" i="64" s="1"/>
  <c r="R28" i="64" s="1"/>
  <c r="S28" i="64" s="1"/>
  <c r="T28" i="64" s="1"/>
  <c r="U28" i="64" s="1"/>
  <c r="E29" i="64"/>
  <c r="F29" i="64" s="1"/>
  <c r="G29" i="64" l="1"/>
  <c r="H29" i="64" s="1"/>
  <c r="I29" i="64" s="1"/>
  <c r="J29" i="64" s="1"/>
  <c r="K29" i="64" s="1"/>
  <c r="L29" i="64" s="1"/>
  <c r="M29" i="64" s="1"/>
  <c r="N29" i="64" s="1"/>
  <c r="O29" i="64" s="1"/>
  <c r="P29" i="64" s="1"/>
  <c r="Q29" i="64" s="1"/>
  <c r="R29" i="64" s="1"/>
  <c r="S29" i="64" s="1"/>
  <c r="T29" i="64" s="1"/>
  <c r="U29" i="64" s="1"/>
</calcChain>
</file>

<file path=xl/sharedStrings.xml><?xml version="1.0" encoding="utf-8"?>
<sst xmlns="http://schemas.openxmlformats.org/spreadsheetml/2006/main" count="1333" uniqueCount="787">
  <si>
    <t>Item</t>
  </si>
  <si>
    <t>Código</t>
  </si>
  <si>
    <t>Descrição</t>
  </si>
  <si>
    <t>Quant.</t>
  </si>
  <si>
    <t>Total</t>
  </si>
  <si>
    <t>Total Por Etapa</t>
  </si>
  <si>
    <t>Porcentagem</t>
  </si>
  <si>
    <t>Custo</t>
  </si>
  <si>
    <t>Porcentagem Acumulado</t>
  </si>
  <si>
    <t>Custo Acumulado</t>
  </si>
  <si>
    <t>Augusto Pereira de Quadros Pinto</t>
  </si>
  <si>
    <t>Engenheiro Orçamentista</t>
  </si>
  <si>
    <t>PIS</t>
  </si>
  <si>
    <t>COFINS</t>
  </si>
  <si>
    <t>CRONOGRAMA FÍSICO E FINANCEIRO</t>
  </si>
  <si>
    <t>____________________________________</t>
  </si>
  <si>
    <t>Planilha Orçamentária</t>
  </si>
  <si>
    <t>m²</t>
  </si>
  <si>
    <t>m</t>
  </si>
  <si>
    <t>m³</t>
  </si>
  <si>
    <t>un</t>
  </si>
  <si>
    <t>t</t>
  </si>
  <si>
    <t>h</t>
  </si>
  <si>
    <t>mês</t>
  </si>
  <si>
    <t>Espalhamento de material em bota-fora</t>
  </si>
  <si>
    <t>Pintura de ligação</t>
  </si>
  <si>
    <t>P9949</t>
  </si>
  <si>
    <t>P9950</t>
  </si>
  <si>
    <t>P9858</t>
  </si>
  <si>
    <t>P9833</t>
  </si>
  <si>
    <t>Custo unitário</t>
  </si>
  <si>
    <t>1.1</t>
  </si>
  <si>
    <t>2.1</t>
  </si>
  <si>
    <t>2.2</t>
  </si>
  <si>
    <t>3.1</t>
  </si>
  <si>
    <t>Mobilização</t>
  </si>
  <si>
    <t>Preço unitário</t>
  </si>
  <si>
    <t>Administração local</t>
  </si>
  <si>
    <t>kg</t>
  </si>
  <si>
    <t>Armação em aço CA-50 - fornecimento, preparo e colocação</t>
  </si>
  <si>
    <t>Adensamento de concreto por vibrador de imersão</t>
  </si>
  <si>
    <t>Argamassa de cimento e areia 1:1 - confecção em betoneira e lançamento manual - areia comercial</t>
  </si>
  <si>
    <t>Concreto magro - confecção em betoneira e lançamento manual - areia e brita comerciais</t>
  </si>
  <si>
    <t>Concreto projetado via seca fck = 30 MPa aplicado em superfícies inclinadas e verticais</t>
  </si>
  <si>
    <t>Aplicação de geotêxtil não-tecido agulhado com resistência à tração longitudinal de 14 kN/m</t>
  </si>
  <si>
    <t>Boca de lobo simples - grelha de concreto - BLSG 01 - areia e brita comerciais</t>
  </si>
  <si>
    <t>Dreno longitudinal profundo para corte em solo - DPS 01 - tubo PEAD e areia comercial</t>
  </si>
  <si>
    <t>Dreno sub-horizontal - DSH 01 - material de 1ª categoria</t>
  </si>
  <si>
    <t>Dreno sub-horizontal - DSH 01 - material de 2ª categoria</t>
  </si>
  <si>
    <t>Dreno tipo barbacã - DRB 02 - D = 50 mm em estrutura de contenção de encosta - excluso o tubo de drenagem</t>
  </si>
  <si>
    <t>Tubo de PVC para dreno tipo barbacã - D = 50 mm - fornecimento e instalação</t>
  </si>
  <si>
    <t>Armação de estaca escavada ou estaca barrete em aço CA-50 com apoio de guindaste - fornecimento, preparo e colocação</t>
  </si>
  <si>
    <t>Arrasamento de estacas de concreto com seção superior à 900 cm²</t>
  </si>
  <si>
    <t>Estaca raiz perfurada na rocha com D = 25 cm - confecção</t>
  </si>
  <si>
    <t>Estaca raiz perfurada na rocha com D = 31 cm - confecção</t>
  </si>
  <si>
    <t>Estaca raiz perfurada na rocha com D = 40 cm - confecção</t>
  </si>
  <si>
    <t>Estaca raiz perfurada no solo com D = 25 cm - confecção</t>
  </si>
  <si>
    <t>Estaca raiz perfurada no solo com D = 31 cm - confecção</t>
  </si>
  <si>
    <t>Estaca raiz perfurada no solo com D = 40 cm - confecção</t>
  </si>
  <si>
    <t>Fôrmas de compensado resinado 10 mm - uso geral - utilização de 2 vezes - confecção, instalação e retirada</t>
  </si>
  <si>
    <t>Barreira simples de concreto, armada, pré-moldada (perfil New Jersey) - L &gt; 3,00 m e H = 810 mm</t>
  </si>
  <si>
    <t>Injeção de nata de cimento</t>
  </si>
  <si>
    <t>Plataforma de trabalho em aço tubular apoiada no solo - altura de até 4 m - utilização de 100 vezes - fornecimento, instalação e retirada</t>
  </si>
  <si>
    <t>Imprimação com emulsão asfáltica</t>
  </si>
  <si>
    <t>Fixação de tela eletrossoldada em talude para lançamento de argamassa ou concreto projetado</t>
  </si>
  <si>
    <t>Plantio de grama comercial em placas</t>
  </si>
  <si>
    <t>Regularização manual de taludes de cortes e aterros</t>
  </si>
  <si>
    <t>Corte e remoção de árvores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</si>
  <si>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</si>
  <si>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</si>
  <si>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</si>
  <si>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Und.</t>
  </si>
  <si>
    <t>P9821</t>
  </si>
  <si>
    <t>Pedreiro</t>
  </si>
  <si>
    <t>P9824</t>
  </si>
  <si>
    <t>Servente</t>
  </si>
  <si>
    <t>P9819</t>
  </si>
  <si>
    <t>Engenheiro supervisor</t>
  </si>
  <si>
    <t>P9946</t>
  </si>
  <si>
    <t>Engenheiro auxiliar</t>
  </si>
  <si>
    <t>P9903</t>
  </si>
  <si>
    <t>Auxiliar técnico</t>
  </si>
  <si>
    <t>P9811</t>
  </si>
  <si>
    <t>Topógrafo</t>
  </si>
  <si>
    <t>Auxiliar de topografia</t>
  </si>
  <si>
    <t>Laboratorista</t>
  </si>
  <si>
    <t>Auxiliar de laboratório</t>
  </si>
  <si>
    <t>Sub-total</t>
  </si>
  <si>
    <t>Tubo PEAD corrugado perfurado para drenagem - D = 170 mm</t>
  </si>
  <si>
    <t>Cimento asfáltico de petróleo - CAP 50/70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</si>
  <si>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</si>
  <si>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</si>
  <si>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</si>
  <si>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</si>
  <si>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</si>
  <si>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</si>
  <si>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</si>
  <si>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</si>
  <si>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</si>
  <si>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</si>
  <si>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</si>
  <si>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</si>
  <si>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</si>
  <si>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</si>
  <si>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</si>
  <si>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</si>
  <si>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</si>
  <si>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</si>
  <si>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</si>
  <si>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</si>
  <si>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</si>
  <si>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</si>
  <si>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</si>
  <si>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</si>
  <si>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</si>
  <si>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</si>
  <si>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</si>
  <si>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P9822</t>
  </si>
  <si>
    <t>Pintor</t>
  </si>
  <si>
    <t>P9823</t>
  </si>
  <si>
    <t>Serralheiro</t>
  </si>
  <si>
    <t>P9825</t>
  </si>
  <si>
    <t>Soldador</t>
  </si>
  <si>
    <t>P9827</t>
  </si>
  <si>
    <t>Vigia</t>
  </si>
  <si>
    <t>P9830</t>
  </si>
  <si>
    <t>Montador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</si>
  <si>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</si>
  <si>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</si>
  <si>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</si>
  <si>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</si>
  <si>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</si>
  <si>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</si>
  <si>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</si>
  <si>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</si>
  <si>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</si>
  <si>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</si>
  <si>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</si>
  <si>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</si>
  <si>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</si>
  <si>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</si>
  <si>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</si>
  <si>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</si>
  <si>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</si>
  <si>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</si>
  <si>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</si>
  <si>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</si>
  <si>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</si>
  <si>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</si>
  <si>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</si>
  <si>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</si>
  <si>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</si>
  <si>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</si>
  <si>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</si>
  <si>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</si>
  <si>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</si>
  <si>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</si>
  <si>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</si>
  <si>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</si>
  <si>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</si>
  <si>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</si>
  <si>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</si>
  <si>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</si>
  <si>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</si>
  <si>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</si>
  <si>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</si>
  <si>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</si>
  <si>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</si>
  <si>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</si>
  <si>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</si>
  <si>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</si>
  <si>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</si>
  <si>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</si>
  <si>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</si>
  <si>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</si>
  <si>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</si>
  <si>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</si>
  <si>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</si>
  <si>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</si>
  <si>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</si>
  <si>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</si>
  <si>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</si>
  <si>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</si>
  <si>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</si>
  <si>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</si>
  <si>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</si>
  <si>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</si>
  <si>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</si>
  <si>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</si>
  <si>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</si>
  <si>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</si>
  <si>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</si>
  <si>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</si>
  <si>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</si>
  <si>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</si>
  <si>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</si>
  <si>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</si>
  <si>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P9901</t>
  </si>
  <si>
    <t>Encarregado de superestrutura ferroviária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</si>
  <si>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</si>
  <si>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</si>
  <si>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</si>
  <si>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</si>
  <si>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</si>
  <si>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</si>
  <si>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</si>
  <si>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</si>
  <si>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</si>
  <si>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</si>
  <si>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</si>
  <si>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</si>
  <si>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</si>
  <si>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</si>
  <si>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</si>
  <si>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</si>
  <si>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</si>
  <si>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</si>
  <si>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</si>
  <si>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</si>
  <si>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</si>
  <si>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</si>
  <si>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</si>
  <si>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</si>
  <si>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</si>
  <si>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</si>
  <si>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</si>
  <si>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</si>
  <si>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</si>
  <si>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</si>
  <si>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</si>
  <si>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</si>
  <si>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</si>
  <si>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</si>
  <si>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</si>
  <si>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</si>
  <si>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</si>
  <si>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</si>
  <si>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</si>
  <si>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</si>
  <si>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</si>
  <si>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</si>
  <si>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</si>
  <si>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</si>
  <si>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</si>
  <si>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</si>
  <si>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P9947</t>
  </si>
  <si>
    <t>Técnico florestal</t>
  </si>
  <si>
    <t>P9948</t>
  </si>
  <si>
    <t>Motorista de veículo leve - mensalista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</si>
  <si>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</si>
  <si>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</si>
  <si>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</si>
  <si>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</si>
  <si>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</si>
  <si>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</si>
  <si>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</si>
  <si>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</si>
  <si>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</si>
  <si>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</si>
  <si>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</si>
  <si>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</si>
  <si>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</si>
  <si>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</si>
  <si>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 xml:space="preserve"> Preço total</t>
  </si>
  <si>
    <t>Unid.</t>
  </si>
  <si>
    <t>Encargos Sociais (%)</t>
  </si>
  <si>
    <t>Encargos Trabalhistas (%)</t>
  </si>
  <si>
    <t>Verbas Rescisórias (%)</t>
  </si>
  <si>
    <t>Reincidências (%)</t>
  </si>
  <si>
    <t>Total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</si>
  <si>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</si>
  <si>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</si>
  <si>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</si>
  <si>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</si>
  <si>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</si>
  <si>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</si>
  <si>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</si>
  <si>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</si>
  <si>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</si>
  <si>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</si>
  <si>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</si>
  <si>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</si>
  <si>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</si>
  <si>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</si>
  <si>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</si>
  <si>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</si>
  <si>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</si>
  <si>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</si>
  <si>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</si>
  <si>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</si>
  <si>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</si>
  <si>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</si>
  <si>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</si>
  <si>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</si>
  <si>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</si>
  <si>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</si>
  <si>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Legenda:</t>
  </si>
  <si>
    <t>CONSIDERAÇÕES SOBRE O USO DOS DADOS DESTA PLANILHA: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</si>
  <si>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</si>
  <si>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</si>
  <si>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</si>
  <si>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</si>
  <si>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</si>
  <si>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</si>
  <si>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</si>
  <si>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</si>
  <si>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</si>
  <si>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</si>
  <si>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</si>
  <si>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</si>
  <si>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</si>
  <si>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</si>
  <si>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</si>
  <si>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</si>
  <si>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</si>
  <si>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</si>
  <si>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</si>
  <si>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</si>
  <si>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</si>
  <si>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</si>
  <si>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</si>
  <si>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</si>
  <si>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</si>
  <si>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</si>
  <si>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</si>
  <si>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Grupo D - Reincidências (%)</t>
  </si>
  <si>
    <t>Reincidência de A sobre B</t>
  </si>
  <si>
    <t>Reincidência de A sobre Aviso Prévio Trabalhado + Reincidência de FGTS sobre Aviso Prévio Indenizado</t>
  </si>
  <si>
    <t>B.D.I:</t>
  </si>
  <si>
    <t>B.D.I Diferenciado:</t>
  </si>
  <si>
    <t>Encargos sociais:</t>
  </si>
  <si>
    <t>Despesas Indiretas</t>
  </si>
  <si>
    <t>Administração Central</t>
  </si>
  <si>
    <t>Variável - f (CD)</t>
  </si>
  <si>
    <t>Despesas Financeiras</t>
  </si>
  <si>
    <t>Riscos</t>
  </si>
  <si>
    <t>Subtotal 1</t>
  </si>
  <si>
    <t>Benefícios</t>
  </si>
  <si>
    <t>Lucro</t>
  </si>
  <si>
    <t>Subtotal 2</t>
  </si>
  <si>
    <t>Tributos</t>
  </si>
  <si>
    <t>Subtotal 3</t>
  </si>
  <si>
    <t xml:space="preserve">Total = </t>
  </si>
  <si>
    <t>sobre PV</t>
  </si>
  <si>
    <t>sobre CD</t>
  </si>
  <si>
    <t>Seguros e Garantias</t>
  </si>
  <si>
    <t>ISS*</t>
  </si>
  <si>
    <t>Valor de Referência - Benefícios e Despesas Indiretas (BDI)</t>
  </si>
  <si>
    <t>2) O licitante deverá elaborar sua planilha de BDI, com detalhamento das alíquotas de tributos que está obrigada a recolher, conforme seu regime tributário, incidentes sobre o preço do serviço, excluídos aqueles de natureza direta e personalística que oneram o contratado, conforme acórdão 2622/2013/TCU - Plenário e Decreto 7983/2013.</t>
  </si>
  <si>
    <t>CPRB (regime desonerado)</t>
  </si>
  <si>
    <t>Total grupo =</t>
  </si>
  <si>
    <t>4.1</t>
  </si>
  <si>
    <t>1.2</t>
  </si>
  <si>
    <t>Drenagem</t>
  </si>
  <si>
    <t>Descida d'água de aterros tipo rápido - DAR 40-20 - areia e brita comerciais</t>
  </si>
  <si>
    <t>CAN</t>
  </si>
  <si>
    <t>ADM</t>
  </si>
  <si>
    <t>Placa de obra - chapa metálica galvanizada adesivada - estrutura de suporte de madeira</t>
  </si>
  <si>
    <t>Base ou sub-base de brita graduada com brita comercial - 100% Proctor modificado</t>
  </si>
  <si>
    <t>Base ou sub-base de macadame seco com brita comercial - 100% Proctor modificado</t>
  </si>
  <si>
    <t>Concreto asfáltico - faixa C-12,5 - areia e brita comerciais</t>
  </si>
  <si>
    <t>Canteiro de obras com construções modulares - incluso mobiliários, ligações provisórias, preparo de áreas externas e demais atividades</t>
  </si>
  <si>
    <t>Documento de responsabilidade técnica para execução da obra</t>
  </si>
  <si>
    <r>
      <rPr>
        <i/>
        <u/>
        <sz val="11"/>
        <color theme="1"/>
        <rFont val="Arial"/>
        <family val="2"/>
      </rPr>
      <t>Observações</t>
    </r>
    <r>
      <rPr>
        <sz val="11"/>
        <color theme="1"/>
        <rFont val="Arial"/>
        <family val="2"/>
      </rPr>
      <t>:</t>
    </r>
  </si>
  <si>
    <t>3.2</t>
  </si>
  <si>
    <t>Almoxarife - mensalista</t>
  </si>
  <si>
    <t>Apontador - mensalista</t>
  </si>
  <si>
    <t>Auxiliar administrativo - mensalista</t>
  </si>
  <si>
    <t>Encarregado administrativo - mensalista</t>
  </si>
  <si>
    <t>Encarregado especializado - mensalista</t>
  </si>
  <si>
    <t>Engenheiro - mensalista</t>
  </si>
  <si>
    <t>P9813</t>
  </si>
  <si>
    <t>Operacional - mensalista</t>
  </si>
  <si>
    <t>P9817</t>
  </si>
  <si>
    <t>P9818</t>
  </si>
  <si>
    <t>Engenheiro supervisor - mensalista</t>
  </si>
  <si>
    <t>P9820</t>
  </si>
  <si>
    <t>Vigia - mensalista</t>
  </si>
  <si>
    <t>P9828</t>
  </si>
  <si>
    <t>P9829</t>
  </si>
  <si>
    <t>P9831</t>
  </si>
  <si>
    <t>Auxiliar de laboratório - mensalista</t>
  </si>
  <si>
    <t>P9834</t>
  </si>
  <si>
    <t>Oceanógrafo - mensalista</t>
  </si>
  <si>
    <t>P9839</t>
  </si>
  <si>
    <t>Encarregado geral - mensalista</t>
  </si>
  <si>
    <t>Faxineiro - mensalista</t>
  </si>
  <si>
    <t>Desenhista - mensalista</t>
  </si>
  <si>
    <t>Condutor maquinista fluvial - mensalista</t>
  </si>
  <si>
    <t>Médico do trabalho - mensalista</t>
  </si>
  <si>
    <t>Marinheiro de máquinas - mensalista</t>
  </si>
  <si>
    <t>Laboratorista - mensalista</t>
  </si>
  <si>
    <t>P9862</t>
  </si>
  <si>
    <t>P9863</t>
  </si>
  <si>
    <t>Engenheiro de segurança do trabalho - mensalista</t>
  </si>
  <si>
    <t>P9868</t>
  </si>
  <si>
    <t>Encarregado de obras de artes especiais - mensalista</t>
  </si>
  <si>
    <t>P9872</t>
  </si>
  <si>
    <t>P9873</t>
  </si>
  <si>
    <t>P9874</t>
  </si>
  <si>
    <t>Encarregado de turma - mensalista</t>
  </si>
  <si>
    <t>Técnico de segurança do trabalho - mensalista</t>
  </si>
  <si>
    <t>P9877</t>
  </si>
  <si>
    <t>P9879</t>
  </si>
  <si>
    <t>Piloto fluvial - mensalista</t>
  </si>
  <si>
    <t>P9881</t>
  </si>
  <si>
    <t>Chefe do setor administrativo - mensalista</t>
  </si>
  <si>
    <t>Encarregado de terraplenagem - mensalista</t>
  </si>
  <si>
    <t>P9886</t>
  </si>
  <si>
    <t>P9887</t>
  </si>
  <si>
    <t>P9888</t>
  </si>
  <si>
    <t>Técnico da qualidade - mensalista</t>
  </si>
  <si>
    <t>P9890</t>
  </si>
  <si>
    <t>Encarregado de pavimentação - mensalista</t>
  </si>
  <si>
    <t>P9894</t>
  </si>
  <si>
    <t>P9895</t>
  </si>
  <si>
    <t>Porteiro - mensalista</t>
  </si>
  <si>
    <t>Técnico de meio ambiente - mensalista</t>
  </si>
  <si>
    <t>P9898</t>
  </si>
  <si>
    <t>P9899</t>
  </si>
  <si>
    <t>Encarregado de superestrutura ferroviária - mensalista</t>
  </si>
  <si>
    <t>P9902</t>
  </si>
  <si>
    <t>Auxiliar técnico - mensalista</t>
  </si>
  <si>
    <t>P9904</t>
  </si>
  <si>
    <t>P9905</t>
  </si>
  <si>
    <t>P9906</t>
  </si>
  <si>
    <t>Comandante de longo curso - mensalista</t>
  </si>
  <si>
    <t>Imediato - mensalista</t>
  </si>
  <si>
    <t>Oficial de náutica - mensalista</t>
  </si>
  <si>
    <t>Oficial de máquinas - mensalista</t>
  </si>
  <si>
    <t>Draguista - mensalista</t>
  </si>
  <si>
    <t>P9914</t>
  </si>
  <si>
    <t>Encarregado de conservação rodoviária - mensalista</t>
  </si>
  <si>
    <t>P9917</t>
  </si>
  <si>
    <t>P9918</t>
  </si>
  <si>
    <t>P9919</t>
  </si>
  <si>
    <t>Mestre fluvial - mensalista</t>
  </si>
  <si>
    <t>Supervisor de mergulho raso - mensalista</t>
  </si>
  <si>
    <t>P9935</t>
  </si>
  <si>
    <t>P9936</t>
  </si>
  <si>
    <t>P9937</t>
  </si>
  <si>
    <t>Engenheiro auxiliar - mensalista</t>
  </si>
  <si>
    <t>Técnico florestal - mensalista</t>
  </si>
  <si>
    <t>Topógrafo - mensalista</t>
  </si>
  <si>
    <t>Auxiliar de topografia - mensalista</t>
  </si>
  <si>
    <t>Médico de câmara hiperbárica - mensalista</t>
  </si>
  <si>
    <t>Engenheiro chefe - mensalista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</si>
  <si>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</si>
  <si>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</si>
  <si>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</si>
  <si>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</si>
  <si>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</si>
  <si>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</si>
  <si>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P9960</t>
  </si>
  <si>
    <t>P9963</t>
  </si>
  <si>
    <t>P9964</t>
  </si>
  <si>
    <t>P9965</t>
  </si>
  <si>
    <t>P9966</t>
  </si>
  <si>
    <t>P9967</t>
  </si>
  <si>
    <t>P9968</t>
  </si>
  <si>
    <t>Técnico de batimetria - mensalista</t>
  </si>
  <si>
    <t>P9981</t>
  </si>
  <si>
    <t>P9982</t>
  </si>
  <si>
    <t>1.     Para fins de apresentação dos valores percentuais obtidos para cada parcela dos encargos sociais e trabalhistas adotou-se apenas duas casas decimais em porcentagem, o que pode promover pequenas diferenças entre o valor divulgado na coluna Total (%) em relação a uma eventual soma dos valores visíveis das parcelas._x000D_
_x000D_
2.     Sobre os encargos sociais e trabalhistas apresentados na presente tabela, não está aplicada a média móvel. A média móvel é parte da metodologia de cálculo dos salários e encargos sociais, tendo por objetivo estabilizar os resultados e realizar o abrandamento das variações decorrentes de eventuais alterações nos tamanhos das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</si>
  <si>
    <t>SENAC ou SENAI / SEBRAE</t>
  </si>
  <si>
    <t>Indenização Adicional (Lei nº 7.238/1984)</t>
  </si>
  <si>
    <t>1) Os serviços serão pagos conforme seus critérios de medição, após atendimento dos critérios de aceitabilidade.</t>
  </si>
  <si>
    <t>Projetos de implantação do canteiro de obras, das instalações temporárias de energia, água e esgoto, dos sistemas de proteção coletiva, dos sistemas de proteção contra quedas e andaimes, em acompanhamento do PGR e demais documentações de segurança do trabalho - incluso documento de responsabilidade técnica e atualizações necessárias durante o contrato</t>
  </si>
  <si>
    <t>1) A taxa de BDI foi estabelecida conforme tabelas e método do Manual de Custos de Infraestrutura de Transportes - Sicro e atualizações em seu sítio eletrônico</t>
  </si>
  <si>
    <t>Fornecimento de materiais e equipamentos</t>
  </si>
  <si>
    <t>1) A taxa de BDI foi estabelecida conforme índices e método do Manual de Custos de Infraestrutura de Transportes - Sicro e atualizações em seu sítio eletrônico</t>
  </si>
  <si>
    <t>3) Despesas Financeiras = [(1 + Selic) ^ (1/12) - 1], com a taxa em 15,00% resulta em 1,17% sobre (PV - Lucro)</t>
  </si>
  <si>
    <t>5.1</t>
  </si>
  <si>
    <t>Total subgrupo =</t>
  </si>
  <si>
    <t>5.2</t>
  </si>
  <si>
    <t>Faceamento</t>
  </si>
  <si>
    <t>5.3</t>
  </si>
  <si>
    <t>Tirantes</t>
  </si>
  <si>
    <t>Descrição das parcelas</t>
  </si>
  <si>
    <t>Composição mínima para administração local, com gerência da obra e equipes de produção, equipes vinculadas, equipes de laboratório para a execução dos ensaios previstos em projeto e manutenção do canteiro</t>
  </si>
  <si>
    <t>Desmobilização</t>
  </si>
  <si>
    <t>Instalação do canteiro de obras</t>
  </si>
  <si>
    <t>Fornecimento de concreto usinado comercial - fck = 30 MPa - incluso coeficientes de perda</t>
  </si>
  <si>
    <t>Lançamento mecânico de concreto com bomba lança sobre chassi com capacidade de 50 m³/h</t>
  </si>
  <si>
    <t>PMG-1.1</t>
  </si>
  <si>
    <t>PMG-1.2</t>
  </si>
  <si>
    <t>PMG-1.4</t>
  </si>
  <si>
    <t>PMG-1.5</t>
  </si>
  <si>
    <t>PMG-1.6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</si>
  <si>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</si>
  <si>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</si>
  <si>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</si>
  <si>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</si>
  <si>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</si>
  <si>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</si>
  <si>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</si>
  <si>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</si>
  <si>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</si>
  <si>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</si>
  <si>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</si>
  <si>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</si>
  <si>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Descrição das parcelas
Construção de obras de arte especiais</t>
  </si>
  <si>
    <t>Estabilização do Piratini Norte</t>
  </si>
  <si>
    <t>Endereço: Bairro Piratini - Gramado/RS</t>
  </si>
  <si>
    <t>Muro de gabião</t>
  </si>
  <si>
    <t>Cortinas atirantadas</t>
  </si>
  <si>
    <t>Cortina intermediária</t>
  </si>
  <si>
    <t>Cortina superior</t>
  </si>
  <si>
    <t>8.1</t>
  </si>
  <si>
    <t>8.2</t>
  </si>
  <si>
    <t>8.3</t>
  </si>
  <si>
    <t>Rua Afonso Oberherr</t>
  </si>
  <si>
    <t>Rua Guilherme Dal Ri</t>
  </si>
  <si>
    <t>Rua Henrique Bertoluci</t>
  </si>
  <si>
    <t>Solo grampeado</t>
  </si>
  <si>
    <t>Reconstrução de ruas</t>
  </si>
  <si>
    <t>Mês 13</t>
  </si>
  <si>
    <t>Mês 14</t>
  </si>
  <si>
    <t>Mês 15</t>
  </si>
  <si>
    <t>Mês 16</t>
  </si>
  <si>
    <t>Mês 17</t>
  </si>
  <si>
    <t>Mês 18</t>
  </si>
  <si>
    <t>Cortina inferior</t>
  </si>
  <si>
    <t>Médio porte</t>
  </si>
  <si>
    <t>PMG-4.1</t>
  </si>
  <si>
    <t>Gabião caixa 2 x 1 x 0,50 m - Zn/Al + PVC - D = 2,4 mm - executado conforme projeto com proporção de pedra de mão e brita 4 - fornecimento e assentamento</t>
  </si>
  <si>
    <t>PMG-4.2</t>
  </si>
  <si>
    <t>Gabião caixa 2 x 1 x 1,00 m - Zn/Al + PVC - D = 2,4 mm - executado conforme projeto com proporção de pedra de mão e brita 4 - fornecimento e assentamento</t>
  </si>
  <si>
    <t>PMG-4.3</t>
  </si>
  <si>
    <t>PMG-4.6</t>
  </si>
  <si>
    <t>Lastro de areia grossa lavada</t>
  </si>
  <si>
    <t>PMG-4.7</t>
  </si>
  <si>
    <t>PMG-4.8</t>
  </si>
  <si>
    <t>PMG-4.9</t>
  </si>
  <si>
    <t>Lastro de brita 0</t>
  </si>
  <si>
    <t>Ponto de monitoramento com alvo topográfico</t>
  </si>
  <si>
    <t>5.1.1</t>
  </si>
  <si>
    <t>PMG-5.1.1.4</t>
  </si>
  <si>
    <t>PMG-5.1.1.5</t>
  </si>
  <si>
    <t>PMG-5.1.1.7</t>
  </si>
  <si>
    <t>Protensão de tirante permanente protendido - carga de trabalho ≥ 350 kN - inclusive ancoragem e concretagem da cabeça do tirante</t>
  </si>
  <si>
    <t>5.1.2</t>
  </si>
  <si>
    <t>Vigas</t>
  </si>
  <si>
    <t>PMG-5.1.2.1</t>
  </si>
  <si>
    <t>5.1.3</t>
  </si>
  <si>
    <t>5.1.4</t>
  </si>
  <si>
    <t>Estacas justapostas</t>
  </si>
  <si>
    <t>5.2.1</t>
  </si>
  <si>
    <t>5.2.2</t>
  </si>
  <si>
    <t>5.2.3</t>
  </si>
  <si>
    <t>5.2.4</t>
  </si>
  <si>
    <t>5.3.1</t>
  </si>
  <si>
    <t>5.3.2</t>
  </si>
  <si>
    <t>5.3.3</t>
  </si>
  <si>
    <t>Fundações</t>
  </si>
  <si>
    <t>5.3.4</t>
  </si>
  <si>
    <t>Grampos</t>
  </si>
  <si>
    <t>6.1</t>
  </si>
  <si>
    <t>6.2</t>
  </si>
  <si>
    <t>6.3</t>
  </si>
  <si>
    <t>PMG-6.1.5</t>
  </si>
  <si>
    <t>PMG-6.1.6</t>
  </si>
  <si>
    <t>Instalação de monobarra galvanizada - carga de trabalho ≥ 116 kN - exclusive injeção com nata de cimento</t>
  </si>
  <si>
    <t>Fornecimento de monobarra galvanizada - carga de trabalho ≥ 116 kN - incluso todos acessórios</t>
  </si>
  <si>
    <t>Fornecimento de monobarra galvanizada - carga de trabalho ≥ 350 kN - incluso todos acessórios</t>
  </si>
  <si>
    <t>Instalação de monobarra galvanizada - carga de trabalho ≥ 350 kN - exclusive injeção com nata de cimento</t>
  </si>
  <si>
    <t>PMG-6.1.8</t>
  </si>
  <si>
    <t>Aplicação de carga de incorporação em monobarra para solo grampeado</t>
  </si>
  <si>
    <t>Execução de aterro compactado de rachão</t>
  </si>
  <si>
    <t>Reaterro de brita 0 compactado com soquete vibratório - espalhamento manual</t>
  </si>
  <si>
    <t>PMG-4.10</t>
  </si>
  <si>
    <t>Tapume de chapa compensada plastificada ou material superior - incluso estrutura de suporte</t>
  </si>
  <si>
    <t>Locação de imóveis para alojamento - incluso mobiliário e despesas diversas - para todo período da obra</t>
  </si>
  <si>
    <t>MOB-01</t>
  </si>
  <si>
    <t>MOB-02</t>
  </si>
  <si>
    <t>Mobilização ou desmobilização - pavimentação</t>
  </si>
  <si>
    <t>Terraplenagem, manejo vegetal, taludes e patamares</t>
  </si>
  <si>
    <t>Escavação, carga, transporte e descarga de material de 1ª categoria - DMT de 200 a 400 m - caminho de serviço em leito natural - com escavadeira e caminhão basculante de 14 m³</t>
  </si>
  <si>
    <t>Compactação de aterros a 100% do proctor normal</t>
  </si>
  <si>
    <t>Escavação, carga, transporte e descarga de material de 1ª categoria - caminho de serviço em leito natural - com escavadeira e caminhão basculante de 14 m³ - transporte até bota-fora</t>
  </si>
  <si>
    <t>PMG-3.3</t>
  </si>
  <si>
    <t>PMG-3.5</t>
  </si>
  <si>
    <t>Demolição mecânica de alvenaria com escavadeira hidráulica - transporte até local licenciado</t>
  </si>
  <si>
    <t>Demolição mecânica de concreto armado  com escavadeira hidráulica - transporte até local licenciado</t>
  </si>
  <si>
    <t>PMG-3.8</t>
  </si>
  <si>
    <t>Transplante de xaxins e jerivás</t>
  </si>
  <si>
    <t>PMG-7.4</t>
  </si>
  <si>
    <t>PMG-7.5</t>
  </si>
  <si>
    <t>Canaleta de concreto - CAU 03 - seção de 30 x 30 cm - espessura de 10 cm - apoiada em toda a extensão - concreto usinado comercial C25</t>
  </si>
  <si>
    <t>Canaleta de concreto - CAU 01 - seção de 20 x 20 cm - espessura de 10 cm - apoiada em toda a extensão - concreto usinado comercial C25</t>
  </si>
  <si>
    <t>PMG-7.6</t>
  </si>
  <si>
    <t>PMG-7.8</t>
  </si>
  <si>
    <t>Meio-fio de concreto - MFC 01 - concreto usinado comercial C25 - fôrma de madeira</t>
  </si>
  <si>
    <t>Caixa de ligação e passagem - CLP 03 - em concreto usinado C25</t>
  </si>
  <si>
    <t>Descida d'água de aterros em degraus - DAD 60-36 - concreto usinado comercial C25</t>
  </si>
  <si>
    <t>PMG-7.10</t>
  </si>
  <si>
    <t>PMG-7.11</t>
  </si>
  <si>
    <t>Tubo de concreto PA4 comercial para drenagem - D = 0,40 m - fornecimento e instalação</t>
  </si>
  <si>
    <t>PMG-8.1.1</t>
  </si>
  <si>
    <t>Reforço ou substituição de solos no subleito com rachão compactado - travamento com brita - 100% Proctor modificado</t>
  </si>
  <si>
    <t>PMG-8.1.7</t>
  </si>
  <si>
    <t>PMG-8.1.8</t>
  </si>
  <si>
    <t>PMG-8.1.9</t>
  </si>
  <si>
    <t>Emulsão asfáltica para serviço de imprimação - EAI</t>
  </si>
  <si>
    <t>Emulsão asfáltica RR-1C</t>
  </si>
  <si>
    <t>Ensaio de arrancamento</t>
  </si>
  <si>
    <t>PMG-6.1.10</t>
  </si>
  <si>
    <t>PMG-8.1.13</t>
  </si>
  <si>
    <t>Meio-fio de concreto - MFC 05 - pré-moldado comercial</t>
  </si>
  <si>
    <t>PMG-8.1.14</t>
  </si>
  <si>
    <t>Calçada de basalto irregular - lastro de brita comercial - assentamento e rejuntamento com argamassa</t>
  </si>
  <si>
    <t>PMG-8.1.15</t>
  </si>
  <si>
    <t>Piso podotátil de alerta ou direcional - de concreto - cor amarela - assentamento e rejuntamento com argamassa</t>
  </si>
  <si>
    <t>Mobilização ou desmobilização - geral</t>
  </si>
  <si>
    <t>2) Empreitada à preço unitário: os serviços serão pagos conforme quantidades medidas por período</t>
  </si>
  <si>
    <t>1.3</t>
  </si>
  <si>
    <t>1.4</t>
  </si>
  <si>
    <t>1.5</t>
  </si>
  <si>
    <t>1.6</t>
  </si>
  <si>
    <t>3.3</t>
  </si>
  <si>
    <t>3.4</t>
  </si>
  <si>
    <t>3.5</t>
  </si>
  <si>
    <t>3.6</t>
  </si>
  <si>
    <t>3.7</t>
  </si>
  <si>
    <t>3.8</t>
  </si>
  <si>
    <t>3.9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</si>
  <si>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</si>
  <si>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</si>
  <si>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</si>
  <si>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</si>
  <si>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</si>
  <si>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</si>
  <si>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</si>
  <si>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</si>
  <si>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</si>
  <si>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</si>
  <si>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</si>
  <si>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</si>
  <si>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</si>
  <si>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</si>
  <si>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</si>
  <si>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</si>
  <si>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</si>
  <si>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5.1.2.1</t>
  </si>
  <si>
    <t>5.1.2.2</t>
  </si>
  <si>
    <t>5.1.2.3</t>
  </si>
  <si>
    <t>5.1.2.4</t>
  </si>
  <si>
    <t>5.1.2.5</t>
  </si>
  <si>
    <t>5.1.2.6</t>
  </si>
  <si>
    <t>5.1.3.1</t>
  </si>
  <si>
    <t>5.1.3.2</t>
  </si>
  <si>
    <t>5.1.3.3</t>
  </si>
  <si>
    <t>5.1.3.4</t>
  </si>
  <si>
    <t>5.1.4.1</t>
  </si>
  <si>
    <t>5.1.4.2</t>
  </si>
  <si>
    <t>5.1.4.3</t>
  </si>
  <si>
    <t>5.1.4.4</t>
  </si>
  <si>
    <t>5.1.4.5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</si>
  <si>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</si>
  <si>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</si>
  <si>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</si>
  <si>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</si>
  <si>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</si>
  <si>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</si>
  <si>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</si>
  <si>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</si>
  <si>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5.2.2.1</t>
  </si>
  <si>
    <t>5.2.2.2</t>
  </si>
  <si>
    <t>5.2.2.3</t>
  </si>
  <si>
    <t>5.2.2.4</t>
  </si>
  <si>
    <t>5.2.2.5</t>
  </si>
  <si>
    <t>5.2.2.6</t>
  </si>
  <si>
    <t>5.2.3.1</t>
  </si>
  <si>
    <t>5.2.3.2</t>
  </si>
  <si>
    <t>5.2.3.3</t>
  </si>
  <si>
    <t>5.2.3.4</t>
  </si>
  <si>
    <t>5.2.4.1</t>
  </si>
  <si>
    <t>5.2.4.2</t>
  </si>
  <si>
    <t>5.2.4.3</t>
  </si>
  <si>
    <t>5.2.4.4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</si>
  <si>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</si>
  <si>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</si>
  <si>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</si>
  <si>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</si>
  <si>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</si>
  <si>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</si>
  <si>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</si>
  <si>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</si>
  <si>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5.3.2.1</t>
  </si>
  <si>
    <t>5.3.2.2</t>
  </si>
  <si>
    <t>5.3.2.3</t>
  </si>
  <si>
    <t>5.3.2.4</t>
  </si>
  <si>
    <t>5.3.2.5</t>
  </si>
  <si>
    <t>5.3.2.6</t>
  </si>
  <si>
    <t>5.3.3.1</t>
  </si>
  <si>
    <t>5.3.3.2</t>
  </si>
  <si>
    <t>5.3.3.3</t>
  </si>
  <si>
    <t>5.3.3.4</t>
  </si>
  <si>
    <t>5.3.4.1</t>
  </si>
  <si>
    <t>5.3.4.2</t>
  </si>
  <si>
    <t>5.3.4.3</t>
  </si>
  <si>
    <t>5.3.4.4</t>
  </si>
  <si>
    <t>5.3.4.5</t>
  </si>
  <si>
    <t>5.3.4.6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</si>
  <si>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</si>
  <si>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</si>
  <si>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</si>
  <si>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</si>
  <si>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</si>
  <si>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</si>
  <si>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</si>
  <si>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</si>
  <si>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</si>
  <si>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</si>
  <si>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</si>
  <si>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</si>
  <si>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</si>
  <si>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6.3.1</t>
  </si>
  <si>
    <t>6.3.2</t>
  </si>
  <si>
    <t>6.3.3</t>
  </si>
  <si>
    <t>6.3.4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</si>
  <si>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</si>
  <si>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</si>
  <si>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</si>
  <si>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</si>
  <si>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</si>
  <si>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</si>
  <si>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</si>
  <si>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</si>
  <si>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</si>
  <si>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</si>
  <si>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</si>
  <si>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</si>
  <si>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</si>
  <si>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</si>
  <si>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</si>
  <si>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</si>
  <si>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</si>
  <si>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</si>
  <si>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</si>
  <si>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</si>
  <si>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</si>
  <si>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</si>
  <si>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</si>
  <si>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</si>
  <si>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</si>
  <si>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</si>
  <si>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</si>
  <si>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</si>
  <si>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</si>
  <si>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</si>
  <si>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</si>
  <si>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</si>
  <si>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</si>
  <si>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</si>
  <si>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</si>
  <si>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</si>
  <si>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</si>
  <si>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</si>
  <si>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</si>
  <si>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</si>
  <si>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</si>
  <si>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</si>
  <si>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</si>
  <si>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</si>
  <si>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</si>
  <si>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</si>
  <si>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</si>
  <si>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</si>
  <si>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</si>
  <si>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</si>
  <si>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</si>
  <si>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</si>
  <si>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</si>
  <si>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</si>
  <si>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</si>
  <si>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</si>
  <si>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</si>
  <si>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</si>
  <si>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Guarda-corpo e corrimão metálico para passarelas para pedestres - fornecimento e instalação - perfis de aço aço galvanizado e pintura eletrostática de fábrica com pó à base de resine epóxi - E = 200 µm - corrimão duplo</t>
  </si>
  <si>
    <t>9.1</t>
  </si>
  <si>
    <t>9.2</t>
  </si>
  <si>
    <t>10.1</t>
  </si>
  <si>
    <t>Empresa</t>
  </si>
  <si>
    <t>Responsável técnico</t>
  </si>
  <si>
    <t>Registro profissional</t>
  </si>
  <si>
    <t>Gramado, xx de xxxxxxxx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</si>
</sst>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0.00&quot;% sobre (PV - Lucro)&quot;"/>
    <numFmt numFmtId="166" formatCode="0.000%"/>
    <numFmt numFmtId="167" formatCode="0.00&quot;% do PV&quot;"/>
    <numFmt numFmtId="168" formatCode="_-* #,##0.0000_-;\-* #,##0.0000_-;_-* &quot;-&quot;??_-;_-@_-"/>
    <numFmt numFmtId="169" formatCode="_-&quot;R$&quot;\ * #,##0.000_-;\-&quot;R$&quot;\ * #,##0.000_-;_-&quot;R$&quot;\ * &quot;-&quot;???_-;_-@_-"/>
  </numFmts>
  <fonts count="2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8"/>
      <name val="Arial"/>
      <family val="1"/>
    </font>
    <font>
      <sz val="12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44" fontId="11" fillId="0" borderId="0" xfId="1" applyFont="1" applyAlignment="1">
      <alignment vertical="center"/>
    </xf>
    <xf numFmtId="44" fontId="11" fillId="0" borderId="0" xfId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0" fontId="11" fillId="0" borderId="0" xfId="4" applyNumberFormat="1" applyFont="1" applyAlignment="1">
      <alignment vertical="center"/>
    </xf>
    <xf numFmtId="2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7" borderId="1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justify" vertical="center"/>
    </xf>
    <xf numFmtId="44" fontId="19" fillId="2" borderId="0" xfId="1" applyFont="1" applyFill="1" applyBorder="1" applyAlignment="1">
      <alignment vertical="center"/>
    </xf>
    <xf numFmtId="44" fontId="19" fillId="2" borderId="0" xfId="1" applyFont="1" applyFill="1" applyBorder="1" applyAlignment="1">
      <alignment horizontal="center" vertical="center"/>
    </xf>
    <xf numFmtId="44" fontId="19" fillId="2" borderId="0" xfId="1" applyFont="1" applyFill="1" applyBorder="1" applyAlignment="1">
      <alignment horizontal="right" vertical="center"/>
    </xf>
    <xf numFmtId="10" fontId="19" fillId="2" borderId="0" xfId="1" applyNumberFormat="1" applyFont="1" applyFill="1" applyBorder="1" applyAlignment="1">
      <alignment horizontal="center" vertical="center"/>
    </xf>
    <xf numFmtId="10" fontId="19" fillId="2" borderId="0" xfId="4" applyNumberFormat="1" applyFont="1" applyFill="1" applyBorder="1" applyAlignment="1">
      <alignment horizontal="center" vertical="center"/>
    </xf>
    <xf numFmtId="44" fontId="19" fillId="0" borderId="0" xfId="1" applyFont="1" applyFill="1" applyBorder="1" applyAlignment="1">
      <alignment horizontal="right" vertical="center"/>
    </xf>
    <xf numFmtId="0" fontId="19" fillId="2" borderId="0" xfId="0" applyFont="1" applyFill="1" applyAlignment="1">
      <alignment horizontal="left" vertical="center"/>
    </xf>
    <xf numFmtId="4" fontId="19" fillId="2" borderId="0" xfId="0" applyNumberFormat="1" applyFont="1" applyFill="1" applyAlignment="1">
      <alignment horizontal="center" vertical="center"/>
    </xf>
    <xf numFmtId="44" fontId="19" fillId="0" borderId="0" xfId="1" applyFont="1" applyBorder="1" applyAlignment="1">
      <alignment horizontal="right" vertical="center"/>
    </xf>
    <xf numFmtId="17" fontId="19" fillId="2" borderId="0" xfId="1" applyNumberFormat="1" applyFont="1" applyFill="1" applyBorder="1" applyAlignment="1">
      <alignment horizontal="center" vertical="center"/>
    </xf>
    <xf numFmtId="4" fontId="19" fillId="2" borderId="0" xfId="0" applyNumberFormat="1" applyFont="1" applyFill="1" applyAlignment="1">
      <alignment horizontal="right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" fontId="19" fillId="0" borderId="3" xfId="0" applyNumberFormat="1" applyFont="1" applyBorder="1" applyAlignment="1">
      <alignment horizontal="center" vertical="center"/>
    </xf>
    <xf numFmtId="44" fontId="18" fillId="0" borderId="3" xfId="1" applyFont="1" applyFill="1" applyBorder="1" applyAlignment="1">
      <alignment horizontal="right" vertical="center"/>
    </xf>
    <xf numFmtId="44" fontId="18" fillId="0" borderId="4" xfId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4" fontId="18" fillId="6" borderId="1" xfId="0" applyNumberFormat="1" applyFont="1" applyFill="1" applyBorder="1" applyAlignment="1">
      <alignment horizontal="center" vertical="center" wrapText="1"/>
    </xf>
    <xf numFmtId="44" fontId="18" fillId="6" borderId="1" xfId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justify" vertical="center"/>
    </xf>
    <xf numFmtId="0" fontId="21" fillId="3" borderId="3" xfId="0" applyFont="1" applyFill="1" applyBorder="1" applyAlignment="1">
      <alignment horizontal="left" vertical="center" wrapText="1"/>
    </xf>
    <xf numFmtId="44" fontId="21" fillId="3" borderId="3" xfId="1" applyFont="1" applyFill="1" applyBorder="1" applyAlignment="1">
      <alignment horizontal="right" vertical="center"/>
    </xf>
    <xf numFmtId="44" fontId="21" fillId="3" borderId="4" xfId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/>
    </xf>
    <xf numFmtId="44" fontId="21" fillId="3" borderId="3" xfId="1" applyFont="1" applyFill="1" applyBorder="1" applyAlignment="1">
      <alignment horizontal="right" vertical="center" wrapText="1"/>
    </xf>
    <xf numFmtId="0" fontId="17" fillId="0" borderId="0" xfId="10" applyFont="1" applyAlignment="1">
      <alignment horizontal="left"/>
    </xf>
    <xf numFmtId="0" fontId="19" fillId="4" borderId="0" xfId="0" applyFont="1" applyFill="1" applyAlignment="1">
      <alignment horizontal="center" vertical="center"/>
    </xf>
    <xf numFmtId="2" fontId="19" fillId="4" borderId="0" xfId="0" applyNumberFormat="1" applyFont="1" applyFill="1" applyAlignment="1">
      <alignment horizontal="justify" vertical="center"/>
    </xf>
    <xf numFmtId="4" fontId="19" fillId="4" borderId="0" xfId="0" applyNumberFormat="1" applyFont="1" applyFill="1" applyAlignment="1">
      <alignment horizontal="center" vertical="center"/>
    </xf>
    <xf numFmtId="44" fontId="19" fillId="4" borderId="0" xfId="1" applyFont="1" applyFill="1" applyAlignment="1">
      <alignment vertical="center"/>
    </xf>
    <xf numFmtId="44" fontId="19" fillId="2" borderId="0" xfId="1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left" vertical="center"/>
    </xf>
    <xf numFmtId="0" fontId="17" fillId="0" borderId="0" xfId="10" applyFont="1"/>
    <xf numFmtId="44" fontId="18" fillId="2" borderId="0" xfId="1" applyFont="1" applyFill="1" applyBorder="1" applyAlignment="1">
      <alignment horizontal="right" vertical="center"/>
    </xf>
    <xf numFmtId="44" fontId="18" fillId="2" borderId="0" xfId="1" applyFont="1" applyFill="1" applyBorder="1" applyAlignment="1">
      <alignment horizontal="left" vertical="center" wrapText="1"/>
    </xf>
    <xf numFmtId="10" fontId="19" fillId="0" borderId="0" xfId="4" applyNumberFormat="1" applyFont="1" applyFill="1" applyAlignment="1">
      <alignment horizontal="left" vertical="center"/>
    </xf>
    <xf numFmtId="44" fontId="18" fillId="4" borderId="0" xfId="1" applyFont="1" applyFill="1" applyAlignment="1">
      <alignment horizontal="left" vertical="center" wrapText="1"/>
    </xf>
    <xf numFmtId="44" fontId="19" fillId="4" borderId="0" xfId="1" applyFont="1" applyFill="1" applyAlignment="1">
      <alignment horizontal="justify" vertical="center"/>
    </xf>
    <xf numFmtId="10" fontId="19" fillId="4" borderId="0" xfId="4" applyNumberFormat="1" applyFont="1" applyFill="1" applyAlignment="1">
      <alignment horizontal="center" vertical="center"/>
    </xf>
    <xf numFmtId="10" fontId="19" fillId="4" borderId="0" xfId="4" applyNumberFormat="1" applyFont="1" applyFill="1" applyAlignment="1">
      <alignment horizontal="justify" vertical="center"/>
    </xf>
    <xf numFmtId="44" fontId="19" fillId="4" borderId="0" xfId="1" applyFont="1" applyFill="1" applyBorder="1" applyAlignment="1">
      <alignment horizontal="right" vertical="center"/>
    </xf>
    <xf numFmtId="44" fontId="19" fillId="4" borderId="0" xfId="0" applyNumberFormat="1" applyFont="1" applyFill="1" applyAlignment="1">
      <alignment horizontal="justify" vertical="center"/>
    </xf>
    <xf numFmtId="44" fontId="19" fillId="4" borderId="0" xfId="1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2" fontId="19" fillId="2" borderId="0" xfId="1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44" fontId="18" fillId="0" borderId="0" xfId="0" applyNumberFormat="1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44" fontId="19" fillId="0" borderId="0" xfId="0" applyNumberFormat="1" applyFont="1" applyAlignment="1">
      <alignment vertical="top" wrapText="1"/>
    </xf>
    <xf numFmtId="44" fontId="18" fillId="0" borderId="0" xfId="0" applyNumberFormat="1" applyFont="1" applyAlignment="1">
      <alignment horizontal="center" vertical="top" wrapText="1"/>
    </xf>
    <xf numFmtId="0" fontId="16" fillId="6" borderId="1" xfId="0" applyFont="1" applyFill="1" applyBorder="1" applyAlignment="1">
      <alignment horizontal="center" vertical="center" wrapText="1"/>
    </xf>
    <xf numFmtId="44" fontId="13" fillId="0" borderId="6" xfId="0" applyNumberFormat="1" applyFont="1" applyBorder="1" applyAlignment="1">
      <alignment horizontal="right" vertical="top" wrapText="1"/>
    </xf>
    <xf numFmtId="10" fontId="13" fillId="0" borderId="2" xfId="4" applyNumberFormat="1" applyFont="1" applyBorder="1" applyAlignment="1">
      <alignment horizontal="center" vertical="top" wrapText="1"/>
    </xf>
    <xf numFmtId="10" fontId="13" fillId="0" borderId="3" xfId="4" applyNumberFormat="1" applyFont="1" applyBorder="1" applyAlignment="1">
      <alignment horizontal="center" vertical="top" wrapText="1"/>
    </xf>
    <xf numFmtId="44" fontId="13" fillId="0" borderId="1" xfId="0" applyNumberFormat="1" applyFont="1" applyBorder="1" applyAlignment="1">
      <alignment horizontal="right" vertical="top" wrapText="1"/>
    </xf>
    <xf numFmtId="10" fontId="15" fillId="0" borderId="0" xfId="0" applyNumberFormat="1" applyFont="1" applyAlignment="1">
      <alignment horizontal="right" vertical="top" wrapText="1"/>
    </xf>
    <xf numFmtId="44" fontId="15" fillId="0" borderId="0" xfId="1" applyFont="1" applyFill="1" applyAlignment="1">
      <alignment horizontal="right" vertical="top" wrapText="1"/>
    </xf>
    <xf numFmtId="0" fontId="16" fillId="6" borderId="1" xfId="0" applyFont="1" applyFill="1" applyBorder="1" applyAlignment="1">
      <alignment horizontal="center" vertical="center"/>
    </xf>
    <xf numFmtId="44" fontId="13" fillId="0" borderId="6" xfId="0" applyNumberFormat="1" applyFont="1" applyBorder="1" applyAlignment="1">
      <alignment horizontal="center" vertical="center" wrapText="1"/>
    </xf>
    <xf numFmtId="10" fontId="13" fillId="0" borderId="1" xfId="4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7" fillId="0" borderId="0" xfId="25" applyFont="1" applyAlignment="1">
      <alignment horizontal="left"/>
    </xf>
    <xf numFmtId="0" fontId="17" fillId="0" borderId="0" xfId="25" applyFont="1" applyAlignment="1">
      <alignment horizontal="center"/>
    </xf>
    <xf numFmtId="168" fontId="17" fillId="0" borderId="0" xfId="24" applyNumberFormat="1" applyFont="1" applyAlignment="1">
      <alignment horizontal="center"/>
    </xf>
    <xf numFmtId="0" fontId="17" fillId="0" borderId="0" xfId="25" applyFont="1"/>
    <xf numFmtId="0" fontId="18" fillId="3" borderId="1" xfId="25" applyFont="1" applyFill="1" applyBorder="1" applyAlignment="1">
      <alignment horizontal="center" vertical="center"/>
    </xf>
    <xf numFmtId="0" fontId="19" fillId="0" borderId="13" xfId="25" applyFont="1" applyBorder="1" applyAlignment="1">
      <alignment vertical="center"/>
    </xf>
    <xf numFmtId="0" fontId="19" fillId="0" borderId="13" xfId="25" applyFont="1" applyBorder="1" applyAlignment="1">
      <alignment horizontal="center" vertical="center"/>
    </xf>
    <xf numFmtId="2" fontId="19" fillId="0" borderId="5" xfId="4" applyNumberFormat="1" applyFont="1" applyFill="1" applyBorder="1" applyAlignment="1">
      <alignment horizontal="center" vertical="center"/>
    </xf>
    <xf numFmtId="2" fontId="19" fillId="5" borderId="5" xfId="4" applyNumberFormat="1" applyFont="1" applyFill="1" applyBorder="1" applyAlignment="1">
      <alignment horizontal="center" vertical="center"/>
    </xf>
    <xf numFmtId="0" fontId="19" fillId="0" borderId="15" xfId="25" applyFont="1" applyBorder="1" applyAlignment="1">
      <alignment vertical="center"/>
    </xf>
    <xf numFmtId="165" fontId="19" fillId="0" borderId="15" xfId="25" applyNumberFormat="1" applyFont="1" applyBorder="1" applyAlignment="1">
      <alignment horizontal="center" vertical="center"/>
    </xf>
    <xf numFmtId="2" fontId="19" fillId="5" borderId="14" xfId="4" applyNumberFormat="1" applyFont="1" applyFill="1" applyBorder="1" applyAlignment="1">
      <alignment horizontal="center" vertical="center"/>
    </xf>
    <xf numFmtId="2" fontId="19" fillId="0" borderId="14" xfId="4" applyNumberFormat="1" applyFont="1" applyFill="1" applyBorder="1" applyAlignment="1">
      <alignment horizontal="center" vertical="center"/>
    </xf>
    <xf numFmtId="167" fontId="19" fillId="0" borderId="15" xfId="25" applyNumberFormat="1" applyFont="1" applyBorder="1" applyAlignment="1">
      <alignment horizontal="center" vertical="center"/>
    </xf>
    <xf numFmtId="0" fontId="19" fillId="0" borderId="12" xfId="25" applyFont="1" applyBorder="1" applyAlignment="1">
      <alignment vertical="center"/>
    </xf>
    <xf numFmtId="167" fontId="19" fillId="0" borderId="12" xfId="25" applyNumberFormat="1" applyFont="1" applyBorder="1" applyAlignment="1">
      <alignment horizontal="center" vertical="center"/>
    </xf>
    <xf numFmtId="167" fontId="19" fillId="0" borderId="10" xfId="25" applyNumberFormat="1" applyFont="1" applyBorder="1" applyAlignment="1">
      <alignment horizontal="right" vertical="center"/>
    </xf>
    <xf numFmtId="2" fontId="19" fillId="0" borderId="1" xfId="4" applyNumberFormat="1" applyFont="1" applyFill="1" applyBorder="1" applyAlignment="1">
      <alignment horizontal="center" vertical="center"/>
    </xf>
    <xf numFmtId="0" fontId="18" fillId="3" borderId="6" xfId="25" applyFont="1" applyFill="1" applyBorder="1" applyAlignment="1">
      <alignment horizontal="center" vertical="center"/>
    </xf>
    <xf numFmtId="0" fontId="19" fillId="0" borderId="1" xfId="25" applyFont="1" applyBorder="1" applyAlignment="1">
      <alignment vertical="center"/>
    </xf>
    <xf numFmtId="0" fontId="19" fillId="0" borderId="1" xfId="25" applyFont="1" applyBorder="1" applyAlignment="1">
      <alignment horizontal="center" vertical="center"/>
    </xf>
    <xf numFmtId="2" fontId="19" fillId="5" borderId="1" xfId="4" applyNumberFormat="1" applyFont="1" applyFill="1" applyBorder="1" applyAlignment="1">
      <alignment horizontal="center" vertical="center"/>
    </xf>
    <xf numFmtId="0" fontId="19" fillId="0" borderId="2" xfId="25" applyFont="1" applyBorder="1" applyAlignment="1">
      <alignment vertical="center"/>
    </xf>
    <xf numFmtId="0" fontId="18" fillId="3" borderId="5" xfId="25" applyFont="1" applyFill="1" applyBorder="1" applyAlignment="1">
      <alignment horizontal="center" vertical="center"/>
    </xf>
    <xf numFmtId="0" fontId="19" fillId="0" borderId="5" xfId="25" applyFont="1" applyBorder="1" applyAlignment="1">
      <alignment vertical="center"/>
    </xf>
    <xf numFmtId="167" fontId="19" fillId="0" borderId="5" xfId="25" applyNumberFormat="1" applyFont="1" applyBorder="1" applyAlignment="1">
      <alignment horizontal="center" vertical="center"/>
    </xf>
    <xf numFmtId="0" fontId="19" fillId="0" borderId="14" xfId="25" applyFont="1" applyBorder="1" applyAlignment="1">
      <alignment vertical="center"/>
    </xf>
    <xf numFmtId="167" fontId="19" fillId="0" borderId="14" xfId="25" applyNumberFormat="1" applyFont="1" applyBorder="1" applyAlignment="1">
      <alignment horizontal="center" vertical="center"/>
    </xf>
    <xf numFmtId="0" fontId="19" fillId="0" borderId="6" xfId="25" applyFont="1" applyBorder="1" applyAlignment="1">
      <alignment vertical="center"/>
    </xf>
    <xf numFmtId="167" fontId="19" fillId="0" borderId="6" xfId="25" applyNumberFormat="1" applyFont="1" applyBorder="1" applyAlignment="1">
      <alignment horizontal="center" vertical="center"/>
    </xf>
    <xf numFmtId="2" fontId="19" fillId="5" borderId="6" xfId="4" applyNumberFormat="1" applyFont="1" applyFill="1" applyBorder="1" applyAlignment="1">
      <alignment horizontal="center" vertical="center"/>
    </xf>
    <xf numFmtId="164" fontId="17" fillId="0" borderId="0" xfId="4" applyNumberFormat="1" applyFont="1"/>
    <xf numFmtId="10" fontId="17" fillId="0" borderId="0" xfId="25" applyNumberFormat="1" applyFont="1"/>
    <xf numFmtId="166" fontId="17" fillId="0" borderId="0" xfId="4" applyNumberFormat="1" applyFont="1"/>
    <xf numFmtId="0" fontId="17" fillId="0" borderId="0" xfId="25" applyFont="1" applyAlignment="1">
      <alignment horizontal="right"/>
    </xf>
    <xf numFmtId="2" fontId="12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2" fontId="12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4" fontId="19" fillId="0" borderId="1" xfId="1" applyFont="1" applyFill="1" applyBorder="1" applyAlignment="1">
      <alignment horizontal="right" vertical="center" wrapText="1"/>
    </xf>
    <xf numFmtId="44" fontId="19" fillId="0" borderId="1" xfId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/>
    </xf>
    <xf numFmtId="44" fontId="20" fillId="0" borderId="1" xfId="1" applyFont="1" applyFill="1" applyBorder="1" applyAlignment="1">
      <alignment horizontal="right" vertical="center" wrapText="1"/>
    </xf>
    <xf numFmtId="10" fontId="18" fillId="6" borderId="1" xfId="4" applyNumberFormat="1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justify" vertical="center"/>
    </xf>
    <xf numFmtId="0" fontId="21" fillId="5" borderId="3" xfId="0" applyFont="1" applyFill="1" applyBorder="1" applyAlignment="1">
      <alignment horizontal="left" vertical="center" wrapText="1"/>
    </xf>
    <xf numFmtId="44" fontId="21" fillId="5" borderId="3" xfId="1" applyFont="1" applyFill="1" applyBorder="1" applyAlignment="1">
      <alignment horizontal="right" vertical="center"/>
    </xf>
    <xf numFmtId="44" fontId="21" fillId="5" borderId="4" xfId="1" applyFont="1" applyFill="1" applyBorder="1" applyAlignment="1">
      <alignment horizontal="left" vertical="center" wrapText="1"/>
    </xf>
    <xf numFmtId="44" fontId="13" fillId="0" borderId="1" xfId="0" applyNumberFormat="1" applyFont="1" applyBorder="1" applyAlignment="1">
      <alignment horizontal="center" vertical="center" wrapText="1"/>
    </xf>
    <xf numFmtId="10" fontId="19" fillId="8" borderId="0" xfId="1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justify" vertical="center"/>
    </xf>
    <xf numFmtId="4" fontId="20" fillId="8" borderId="1" xfId="0" applyNumberFormat="1" applyFont="1" applyFill="1" applyBorder="1" applyAlignment="1">
      <alignment horizontal="center" vertical="center" wrapText="1"/>
    </xf>
    <xf numFmtId="44" fontId="20" fillId="8" borderId="1" xfId="1" applyFont="1" applyFill="1" applyBorder="1" applyAlignment="1">
      <alignment horizontal="right" vertical="center" wrapText="1"/>
    </xf>
    <xf numFmtId="44" fontId="19" fillId="8" borderId="1" xfId="1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justify" vertical="center"/>
    </xf>
    <xf numFmtId="44" fontId="19" fillId="8" borderId="1" xfId="1" applyFont="1" applyFill="1" applyBorder="1" applyAlignment="1">
      <alignment horizontal="right" vertical="center" wrapText="1"/>
    </xf>
    <xf numFmtId="10" fontId="13" fillId="9" borderId="2" xfId="4" applyNumberFormat="1" applyFont="1" applyFill="1" applyBorder="1" applyAlignment="1">
      <alignment horizontal="center" vertical="top" wrapText="1"/>
    </xf>
    <xf numFmtId="44" fontId="13" fillId="0" borderId="12" xfId="0" applyNumberFormat="1" applyFont="1" applyBorder="1" applyAlignment="1">
      <alignment horizontal="right" vertical="top" wrapText="1"/>
    </xf>
    <xf numFmtId="10" fontId="13" fillId="0" borderId="4" xfId="4" applyNumberFormat="1" applyFont="1" applyBorder="1" applyAlignment="1">
      <alignment horizontal="center" vertical="top" wrapText="1"/>
    </xf>
    <xf numFmtId="10" fontId="13" fillId="0" borderId="1" xfId="4" applyNumberFormat="1" applyFont="1" applyBorder="1" applyAlignment="1">
      <alignment horizontal="center" vertical="top" wrapText="1"/>
    </xf>
    <xf numFmtId="44" fontId="13" fillId="0" borderId="11" xfId="0" applyNumberFormat="1" applyFont="1" applyBorder="1" applyAlignment="1">
      <alignment horizontal="right" vertical="top" wrapText="1"/>
    </xf>
    <xf numFmtId="44" fontId="13" fillId="0" borderId="10" xfId="0" applyNumberFormat="1" applyFont="1" applyBorder="1" applyAlignment="1">
      <alignment horizontal="right" vertical="top" wrapText="1"/>
    </xf>
    <xf numFmtId="44" fontId="13" fillId="0" borderId="4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left" vertical="center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justify" vertical="center"/>
    </xf>
    <xf numFmtId="0" fontId="21" fillId="4" borderId="3" xfId="0" applyFont="1" applyFill="1" applyBorder="1" applyAlignment="1">
      <alignment horizontal="left" vertical="center" wrapText="1"/>
    </xf>
    <xf numFmtId="44" fontId="21" fillId="4" borderId="3" xfId="1" applyFont="1" applyFill="1" applyBorder="1" applyAlignment="1">
      <alignment horizontal="right" vertical="center"/>
    </xf>
    <xf numFmtId="44" fontId="21" fillId="4" borderId="4" xfId="1" applyFont="1" applyFill="1" applyBorder="1" applyAlignment="1">
      <alignment horizontal="left" vertical="center" wrapText="1"/>
    </xf>
    <xf numFmtId="10" fontId="13" fillId="0" borderId="2" xfId="4" applyNumberFormat="1" applyFont="1" applyBorder="1" applyAlignment="1">
      <alignment horizontal="center" vertical="center" wrapText="1"/>
    </xf>
    <xf numFmtId="44" fontId="13" fillId="0" borderId="14" xfId="0" applyNumberFormat="1" applyFont="1" applyBorder="1" applyAlignment="1">
      <alignment horizontal="right" vertical="top" wrapText="1"/>
    </xf>
    <xf numFmtId="44" fontId="13" fillId="0" borderId="9" xfId="0" applyNumberFormat="1" applyFont="1" applyBorder="1" applyAlignment="1">
      <alignment horizontal="right" vertical="top" wrapText="1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4" fillId="7" borderId="19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7" fillId="0" borderId="0" xfId="25" applyFont="1" applyAlignment="1">
      <alignment horizontal="justify" vertical="center"/>
    </xf>
    <xf numFmtId="0" fontId="18" fillId="6" borderId="1" xfId="25" applyFont="1" applyFill="1" applyBorder="1" applyAlignment="1">
      <alignment horizontal="center" vertical="center"/>
    </xf>
    <xf numFmtId="0" fontId="18" fillId="6" borderId="13" xfId="25" applyFont="1" applyFill="1" applyBorder="1" applyAlignment="1">
      <alignment horizontal="center" vertical="center" wrapText="1"/>
    </xf>
    <xf numFmtId="0" fontId="18" fillId="6" borderId="8" xfId="25" applyFont="1" applyFill="1" applyBorder="1" applyAlignment="1">
      <alignment horizontal="center" vertical="center"/>
    </xf>
    <xf numFmtId="0" fontId="18" fillId="6" borderId="2" xfId="25" applyFont="1" applyFill="1" applyBorder="1" applyAlignment="1">
      <alignment horizontal="center" vertical="center" wrapText="1"/>
    </xf>
    <xf numFmtId="0" fontId="18" fillId="6" borderId="4" xfId="25" applyFont="1" applyFill="1" applyBorder="1" applyAlignment="1">
      <alignment horizontal="center" vertical="center" wrapText="1"/>
    </xf>
    <xf numFmtId="0" fontId="18" fillId="3" borderId="13" xfId="25" applyFont="1" applyFill="1" applyBorder="1" applyAlignment="1">
      <alignment horizontal="center" vertical="center"/>
    </xf>
    <xf numFmtId="0" fontId="18" fillId="3" borderId="8" xfId="25" applyFont="1" applyFill="1" applyBorder="1" applyAlignment="1">
      <alignment horizontal="center" vertical="center"/>
    </xf>
    <xf numFmtId="0" fontId="18" fillId="3" borderId="12" xfId="25" applyFont="1" applyFill="1" applyBorder="1" applyAlignment="1">
      <alignment horizontal="center" vertical="center"/>
    </xf>
    <xf numFmtId="0" fontId="18" fillId="3" borderId="11" xfId="25" applyFont="1" applyFill="1" applyBorder="1" applyAlignment="1">
      <alignment horizontal="center" vertical="center"/>
    </xf>
    <xf numFmtId="0" fontId="18" fillId="3" borderId="2" xfId="25" applyFont="1" applyFill="1" applyBorder="1" applyAlignment="1">
      <alignment horizontal="center" vertical="center"/>
    </xf>
    <xf numFmtId="0" fontId="18" fillId="3" borderId="4" xfId="25" applyFont="1" applyFill="1" applyBorder="1" applyAlignment="1">
      <alignment horizontal="center" vertical="center"/>
    </xf>
    <xf numFmtId="0" fontId="18" fillId="6" borderId="2" xfId="25" applyFont="1" applyFill="1" applyBorder="1" applyAlignment="1">
      <alignment horizontal="right" vertical="center"/>
    </xf>
    <xf numFmtId="0" fontId="18" fillId="6" borderId="3" xfId="25" applyFont="1" applyFill="1" applyBorder="1" applyAlignment="1">
      <alignment horizontal="right" vertical="center"/>
    </xf>
    <xf numFmtId="0" fontId="17" fillId="0" borderId="0" xfId="25" applyFont="1" applyAlignment="1">
      <alignment horizontal="justify"/>
    </xf>
  </cellXfs>
  <cellStyles count="26">
    <cellStyle name="Moeda" xfId="1" builtinId="4"/>
    <cellStyle name="Moeda 2" xfId="5" xr:uid="{005A7D06-06DD-4F54-8677-48AB441B3211}"/>
    <cellStyle name="Moeda 2 2" xfId="15" xr:uid="{5BC2FE4B-5913-47DC-BA41-75A4EF3D0728}"/>
    <cellStyle name="Moeda 3" xfId="12" xr:uid="{664B918C-6DD0-439C-BA29-FDD61AD46A8F}"/>
    <cellStyle name="Normal" xfId="0" builtinId="0"/>
    <cellStyle name="Normal 2" xfId="2" xr:uid="{2D54B03F-9B61-4043-8492-D73AE8BB5123}"/>
    <cellStyle name="Normal 2 2" xfId="6" xr:uid="{8AD2EAA5-B552-45CC-8E84-CAAC65C00E09}"/>
    <cellStyle name="Normal 2 2 2" xfId="16" xr:uid="{CCDE2CE3-1F3E-4AF9-9E07-CA644394E6F7}"/>
    <cellStyle name="Normal 2 3" xfId="10" xr:uid="{F31A309F-A646-47AA-90D7-1D6CD84C3F81}"/>
    <cellStyle name="Normal 2 3 2" xfId="20" xr:uid="{173341A5-B917-45F5-9648-93C29F242CC9}"/>
    <cellStyle name="Normal 2 3 3" xfId="25" xr:uid="{7A549ACA-B076-49ED-8095-813EF982CE1D}"/>
    <cellStyle name="Normal 2 4" xfId="13" xr:uid="{C38FD372-4941-4007-8FF8-808C066DD8FF}"/>
    <cellStyle name="Normal 3" xfId="8" xr:uid="{A47F09A3-8A29-4AA1-A88F-9BEFC930A0A1}"/>
    <cellStyle name="Normal 3 2" xfId="18" xr:uid="{2E0720C5-298F-4204-BEFD-34BE6AF532F9}"/>
    <cellStyle name="Normal 4" xfId="9" xr:uid="{A6F8F053-0B10-4DDD-BDCA-7B59E11151F4}"/>
    <cellStyle name="Normal 4 2" xfId="19" xr:uid="{611BF7C8-9667-49AF-851A-E684F206C70A}"/>
    <cellStyle name="Normal 5" xfId="22" xr:uid="{04871438-E9DA-4A6D-ACD1-2781F0CB82BC}"/>
    <cellStyle name="Porcentagem" xfId="4" builtinId="5"/>
    <cellStyle name="Porcentagem 2" xfId="3" xr:uid="{753C3838-62C1-481B-BE74-9435FAA236DD}"/>
    <cellStyle name="Porcentagem 2 2" xfId="7" xr:uid="{B9012ECE-2974-43C5-B3A7-88D2763E42A3}"/>
    <cellStyle name="Porcentagem 2 2 2" xfId="17" xr:uid="{1AFE802D-4594-43F9-839F-B1D61A86176C}"/>
    <cellStyle name="Porcentagem 2 3" xfId="11" xr:uid="{A8989BF3-260E-4007-9529-AB8C303937C5}"/>
    <cellStyle name="Porcentagem 2 3 2" xfId="21" xr:uid="{873B8368-3B41-45C9-8F8E-F75A3E66EEEA}"/>
    <cellStyle name="Porcentagem 2 4" xfId="14" xr:uid="{88D5A142-7C6F-4AD8-9163-92189195FD6B}"/>
    <cellStyle name="Porcentagem 3" xfId="23" xr:uid="{C1EF27F1-BE0D-4964-827A-6E75343A9E3A}"/>
    <cellStyle name="Vírgula" xfId="24" builtinId="3"/>
  </cellStyles>
  <dxfs count="3">
    <dxf>
      <font>
        <color auto="1"/>
      </font>
      <fill>
        <patternFill>
          <bgColor theme="2"/>
        </patternFill>
      </fill>
    </dxf>
    <dxf>
      <font>
        <color auto="1"/>
      </font>
      <fill>
        <patternFill>
          <bgColor theme="2"/>
        </patternFill>
      </fill>
    </dxf>
    <dxf>
      <numFmt numFmtId="170" formatCode="\-"/>
    </dxf>
  </dxfs>
  <tableStyles count="0" defaultTableStyle="TableStyleMedium9" defaultPivotStyle="PivotStyleLight16"/>
  <colors>
    <mruColors>
      <color rgb="FFCCCCFF"/>
      <color rgb="FFCCFFFF"/>
      <color rgb="FFFF8B8E"/>
      <color rgb="FF666699"/>
      <color rgb="FF00CC66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7844</xdr:rowOff>
    </xdr:from>
    <xdr:ext cx="2638425" cy="4773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55F5D80-7C66-4CD9-B3AC-61B7A4651402}"/>
                </a:ext>
              </a:extLst>
            </xdr:cNvPr>
            <xdr:cNvSpPr txBox="1"/>
          </xdr:nvSpPr>
          <xdr:spPr>
            <a:xfrm>
              <a:off x="0" y="3617819"/>
              <a:ext cx="2638425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𝐁𝐃𝐈</m:t>
                    </m:r>
                    <m:d>
                      <m:dPr>
                        <m:ctrlPr>
                          <a:rPr lang="pt-BR" sz="1200" b="1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𝟏𝟎𝟎</m:t>
                    </m:r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%×</m:t>
                    </m:r>
                    <m:d>
                      <m:dPr>
                        <m:ctrlPr>
                          <a:rPr lang="pt-BR" sz="1200" b="1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1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1" i="1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𝐂𝐃</m:t>
                                    </m:r>
                                  </m:e>
                                </m:nary>
                              </m:num>
                              <m:den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𝐏𝐕</m:t>
                                    </m:r>
                                  </m:e>
                                </m:nary>
                              </m:den>
                            </m:f>
                          </m:e>
                        </m:d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e>
                    </m:d>
                  </m:oMath>
                </m:oMathPara>
              </a14:m>
              <a:endParaRPr lang="pt-BR" sz="1200" b="1" i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55F5D80-7C66-4CD9-B3AC-61B7A4651402}"/>
                </a:ext>
              </a:extLst>
            </xdr:cNvPr>
            <xdr:cNvSpPr txBox="1"/>
          </xdr:nvSpPr>
          <xdr:spPr>
            <a:xfrm>
              <a:off x="0" y="3617819"/>
              <a:ext cx="2638425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𝐁𝐃𝐈(%)=𝟏𝟎𝟎%×</a:t>
              </a:r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pt-BR" sz="1200" b="1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((𝟏+∑▒𝐂𝐃)/(𝟏−∑▒𝐏𝐕))−𝟏)</a:t>
              </a:r>
              <a:endParaRPr lang="pt-BR" sz="1200" b="1" i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7844</xdr:rowOff>
    </xdr:from>
    <xdr:ext cx="2638425" cy="4773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B13B60C9-4D24-4D64-B51A-FA81D41B511C}"/>
                </a:ext>
              </a:extLst>
            </xdr:cNvPr>
            <xdr:cNvSpPr txBox="1"/>
          </xdr:nvSpPr>
          <xdr:spPr>
            <a:xfrm>
              <a:off x="0" y="3617819"/>
              <a:ext cx="2638425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𝐁𝐃𝐈</m:t>
                    </m:r>
                    <m:d>
                      <m:dPr>
                        <m:ctrlPr>
                          <a:rPr lang="pt-BR" sz="1200" b="1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𝟏𝟎𝟎</m:t>
                    </m:r>
                    <m:r>
                      <a:rPr lang="pt-BR" sz="12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%×</m:t>
                    </m:r>
                    <m:d>
                      <m:dPr>
                        <m:ctrlPr>
                          <a:rPr lang="pt-BR" sz="1200" b="1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1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1" i="1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𝐂𝐃</m:t>
                                    </m:r>
                                  </m:e>
                                </m:nary>
                              </m:num>
                              <m:den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pt-BR" sz="1200" b="1" i="0">
                                    <a:solidFill>
                                      <a:sysClr val="windowText" lastClr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pt-BR" sz="1200" b="1" i="1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pt-BR" sz="1200" b="1" i="0">
                                        <a:solidFill>
                                          <a:sysClr val="windowText" lastClr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𝐏𝐕</m:t>
                                    </m:r>
                                  </m:e>
                                </m:nary>
                              </m:den>
                            </m:f>
                          </m:e>
                        </m:d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200" b="1" i="0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e>
                    </m:d>
                  </m:oMath>
                </m:oMathPara>
              </a14:m>
              <a:endParaRPr lang="pt-BR" sz="1200" b="1" i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B13B60C9-4D24-4D64-B51A-FA81D41B511C}"/>
                </a:ext>
              </a:extLst>
            </xdr:cNvPr>
            <xdr:cNvSpPr txBox="1"/>
          </xdr:nvSpPr>
          <xdr:spPr>
            <a:xfrm>
              <a:off x="0" y="3617819"/>
              <a:ext cx="2638425" cy="4773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𝐁𝐃𝐈(%)=𝟏𝟎𝟎%×</a:t>
              </a:r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pt-BR" sz="1200" b="1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((𝟏+∑▒𝐂𝐃)/(𝟏−∑▒𝐏𝐕))−𝟏)</a:t>
              </a:r>
              <a:endParaRPr lang="pt-BR" sz="1200" b="1" i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631-8D6E-4289-BD66-4E7B28D6631B}">
  <sheetPr>
    <pageSetUpPr fitToPage="1"/>
  </sheetPr>
  <dimension ref="A1:AD180"/>
  <sheetViews>
    <sheetView view="pageBreakPreview" zoomScale="85" zoomScaleNormal="100" zoomScaleSheetLayoutView="85" workbookViewId="0">
      <selection activeCell="B6" sqref="B6"/>
    </sheetView>
  </sheetViews>
  <sheetFormatPr defaultColWidth="11" defaultRowHeight="14.25" x14ac:dyDescent="0.2"/>
  <cols>
    <col min="1" max="1" width="8.25" customWidth="1"/>
    <col min="2" max="2" width="38" customWidth="1"/>
    <col min="3" max="3" width="5.625" customWidth="1"/>
    <col min="4" max="29" width="6.75" customWidth="1"/>
    <col min="30" max="30" width="10.625" customWidth="1"/>
  </cols>
  <sheetData>
    <row r="1" spans="1:30" ht="29.25" customHeight="1" x14ac:dyDescent="0.2">
      <c r="A1" s="190" t="s">
        <v>1</v>
      </c>
      <c r="B1" s="186" t="s">
        <v>2</v>
      </c>
      <c r="C1" s="186" t="s">
        <v>264</v>
      </c>
      <c r="D1" s="184" t="s">
        <v>265</v>
      </c>
      <c r="E1" s="191"/>
      <c r="F1" s="191"/>
      <c r="G1" s="191"/>
      <c r="H1" s="191"/>
      <c r="I1" s="191"/>
      <c r="J1" s="191"/>
      <c r="K1" s="191"/>
      <c r="L1" s="185"/>
      <c r="M1" s="184" t="s">
        <v>266</v>
      </c>
      <c r="N1" s="191"/>
      <c r="O1" s="191"/>
      <c r="P1" s="191"/>
      <c r="Q1" s="191"/>
      <c r="R1" s="191"/>
      <c r="S1" s="191"/>
      <c r="T1" s="191"/>
      <c r="U1" s="191"/>
      <c r="V1" s="185"/>
      <c r="W1" s="184" t="s">
        <v>267</v>
      </c>
      <c r="X1" s="191"/>
      <c r="Y1" s="191"/>
      <c r="Z1" s="191"/>
      <c r="AA1" s="185"/>
      <c r="AB1" s="184" t="s">
        <v>268</v>
      </c>
      <c r="AC1" s="185"/>
      <c r="AD1" s="186" t="s">
        <v>269</v>
      </c>
    </row>
    <row r="2" spans="1:30" x14ac:dyDescent="0.2">
      <c r="A2" s="185"/>
      <c r="B2" s="187"/>
      <c r="C2" s="187"/>
      <c r="D2" s="19" t="s">
        <v>270</v>
      </c>
      <c r="E2" s="19" t="s">
        <v>271</v>
      </c>
      <c r="F2" s="19" t="s">
        <v>272</v>
      </c>
      <c r="G2" s="19" t="s">
        <v>273</v>
      </c>
      <c r="H2" s="19" t="s">
        <v>274</v>
      </c>
      <c r="I2" s="19" t="s">
        <v>275</v>
      </c>
      <c r="J2" s="19" t="s">
        <v>276</v>
      </c>
      <c r="K2" s="19" t="s">
        <v>277</v>
      </c>
      <c r="L2" s="19" t="s">
        <v>278</v>
      </c>
      <c r="M2" s="19" t="s">
        <v>279</v>
      </c>
      <c r="N2" s="19" t="s">
        <v>280</v>
      </c>
      <c r="O2" s="19" t="s">
        <v>281</v>
      </c>
      <c r="P2" s="19" t="s">
        <v>282</v>
      </c>
      <c r="Q2" s="19" t="s">
        <v>283</v>
      </c>
      <c r="R2" s="19" t="s">
        <v>284</v>
      </c>
      <c r="S2" s="19" t="s">
        <v>285</v>
      </c>
      <c r="T2" s="19" t="s">
        <v>286</v>
      </c>
      <c r="U2" s="19" t="s">
        <v>287</v>
      </c>
      <c r="V2" s="19" t="s">
        <v>288</v>
      </c>
      <c r="W2" s="19" t="s">
        <v>289</v>
      </c>
      <c r="X2" s="19" t="s">
        <v>290</v>
      </c>
      <c r="Y2" s="19" t="s">
        <v>291</v>
      </c>
      <c r="Z2" s="19" t="s">
        <v>292</v>
      </c>
      <c r="AA2" s="19" t="s">
        <v>293</v>
      </c>
      <c r="AB2" s="19" t="s">
        <v>294</v>
      </c>
      <c r="AC2" s="19" t="s">
        <v>295</v>
      </c>
      <c r="AD2" s="187"/>
    </row>
    <row r="3" spans="1:30" x14ac:dyDescent="0.2">
      <c r="A3" s="136" t="s">
        <v>90</v>
      </c>
      <c r="B3" s="137" t="s">
        <v>91</v>
      </c>
      <c r="C3" s="138" t="s">
        <v>22</v>
      </c>
      <c r="D3" s="139">
        <v>20</v>
      </c>
      <c r="E3" s="139">
        <v>8</v>
      </c>
      <c r="F3" s="139">
        <v>2.5</v>
      </c>
      <c r="G3" s="139">
        <v>1.5</v>
      </c>
      <c r="H3" s="139">
        <v>1.6</v>
      </c>
      <c r="I3" s="139">
        <v>0.2</v>
      </c>
      <c r="J3" s="139">
        <v>3</v>
      </c>
      <c r="K3" s="139">
        <v>0</v>
      </c>
      <c r="L3" s="139">
        <v>0</v>
      </c>
      <c r="M3" s="139">
        <v>18.640836149999998</v>
      </c>
      <c r="N3" s="139">
        <v>5.1593087400000002</v>
      </c>
      <c r="O3" s="139">
        <v>6.5913931300000002</v>
      </c>
      <c r="P3" s="139">
        <v>0.95509065999999998</v>
      </c>
      <c r="Q3" s="139">
        <v>4.9104099999999998E-2</v>
      </c>
      <c r="R3" s="139">
        <v>8.5141560000000005E-2</v>
      </c>
      <c r="S3" s="139">
        <v>9.2433970700000003</v>
      </c>
      <c r="T3" s="139">
        <v>0.74288567999999999</v>
      </c>
      <c r="U3" s="139">
        <v>7.6389800000000001E-3</v>
      </c>
      <c r="V3" s="139">
        <v>0</v>
      </c>
      <c r="W3" s="139">
        <v>4.18662855</v>
      </c>
      <c r="X3" s="139">
        <v>0.10572342</v>
      </c>
      <c r="Y3" s="139">
        <v>5.7331363</v>
      </c>
      <c r="Z3" s="139">
        <v>4.5271934700000003</v>
      </c>
      <c r="AA3" s="139">
        <v>0.92860710000000002</v>
      </c>
      <c r="AB3" s="139">
        <v>15.26272496</v>
      </c>
      <c r="AC3" s="139">
        <v>0.37383650000000002</v>
      </c>
      <c r="AD3" s="139">
        <v>109.39</v>
      </c>
    </row>
    <row r="4" spans="1:30" x14ac:dyDescent="0.2">
      <c r="A4" s="136" t="s">
        <v>92</v>
      </c>
      <c r="B4" s="137" t="s">
        <v>93</v>
      </c>
      <c r="C4" s="138" t="s">
        <v>22</v>
      </c>
      <c r="D4" s="139">
        <v>20</v>
      </c>
      <c r="E4" s="139">
        <v>8</v>
      </c>
      <c r="F4" s="139">
        <v>2.5</v>
      </c>
      <c r="G4" s="139">
        <v>1.5</v>
      </c>
      <c r="H4" s="139">
        <v>1.6</v>
      </c>
      <c r="I4" s="139">
        <v>0.2</v>
      </c>
      <c r="J4" s="139">
        <v>3</v>
      </c>
      <c r="K4" s="139">
        <v>0</v>
      </c>
      <c r="L4" s="139">
        <v>0</v>
      </c>
      <c r="M4" s="139">
        <v>18.640836149999998</v>
      </c>
      <c r="N4" s="139">
        <v>5.1593087400000002</v>
      </c>
      <c r="O4" s="139">
        <v>6.5913931300000002</v>
      </c>
      <c r="P4" s="139">
        <v>0.95509065999999998</v>
      </c>
      <c r="Q4" s="139">
        <v>4.9104099999999998E-2</v>
      </c>
      <c r="R4" s="139">
        <v>8.5141560000000005E-2</v>
      </c>
      <c r="S4" s="139">
        <v>9.2433970700000003</v>
      </c>
      <c r="T4" s="139">
        <v>0.74288567999999999</v>
      </c>
      <c r="U4" s="139">
        <v>7.6389800000000001E-3</v>
      </c>
      <c r="V4" s="139">
        <v>0</v>
      </c>
      <c r="W4" s="139">
        <v>4.18662855</v>
      </c>
      <c r="X4" s="139">
        <v>0.10572342</v>
      </c>
      <c r="Y4" s="139">
        <v>5.7331363</v>
      </c>
      <c r="Z4" s="139">
        <v>4.5271934700000003</v>
      </c>
      <c r="AA4" s="139">
        <v>0.92860710000000002</v>
      </c>
      <c r="AB4" s="139">
        <v>15.26272496</v>
      </c>
      <c r="AC4" s="139">
        <v>0.37383650000000002</v>
      </c>
      <c r="AD4" s="139">
        <v>109.39</v>
      </c>
    </row>
    <row r="5" spans="1:30" x14ac:dyDescent="0.2">
      <c r="A5" s="136" t="s">
        <v>94</v>
      </c>
      <c r="B5" s="137" t="s">
        <v>365</v>
      </c>
      <c r="C5" s="138" t="s">
        <v>23</v>
      </c>
      <c r="D5" s="139">
        <v>20</v>
      </c>
      <c r="E5" s="139">
        <v>8</v>
      </c>
      <c r="F5" s="139">
        <v>2.5</v>
      </c>
      <c r="G5" s="139">
        <v>1.5</v>
      </c>
      <c r="H5" s="139">
        <v>1.6</v>
      </c>
      <c r="I5" s="139">
        <v>0.2</v>
      </c>
      <c r="J5" s="139">
        <v>3</v>
      </c>
      <c r="K5" s="139">
        <v>0.66666667000000002</v>
      </c>
      <c r="L5" s="139">
        <v>0</v>
      </c>
      <c r="M5" s="139">
        <v>0</v>
      </c>
      <c r="N5" s="139">
        <v>0</v>
      </c>
      <c r="O5" s="139">
        <v>7.13816162</v>
      </c>
      <c r="P5" s="139">
        <v>0.94271548999999999</v>
      </c>
      <c r="Q5" s="139">
        <v>4.910134E-2</v>
      </c>
      <c r="R5" s="139">
        <v>8.0575040000000001E-2</v>
      </c>
      <c r="S5" s="139">
        <v>9.2428763000000007</v>
      </c>
      <c r="T5" s="139">
        <v>0.74284382000000004</v>
      </c>
      <c r="U5" s="139">
        <v>1.8870319999999999E-2</v>
      </c>
      <c r="V5" s="139">
        <v>0</v>
      </c>
      <c r="W5" s="139">
        <v>3.78705661</v>
      </c>
      <c r="X5" s="139">
        <v>9.5633179999999998E-2</v>
      </c>
      <c r="Y5" s="139">
        <v>5.1856734500000004</v>
      </c>
      <c r="Z5" s="139">
        <v>3.78288461</v>
      </c>
      <c r="AA5" s="139">
        <v>0.92855478000000002</v>
      </c>
      <c r="AB5" s="139">
        <v>6.8246072599999996</v>
      </c>
      <c r="AC5" s="139">
        <v>0.33879509000000002</v>
      </c>
      <c r="AD5" s="139">
        <v>76.63</v>
      </c>
    </row>
    <row r="6" spans="1:30" x14ac:dyDescent="0.2">
      <c r="A6" s="136" t="s">
        <v>96</v>
      </c>
      <c r="B6" s="137" t="s">
        <v>366</v>
      </c>
      <c r="C6" s="138" t="s">
        <v>23</v>
      </c>
      <c r="D6" s="139">
        <v>20</v>
      </c>
      <c r="E6" s="139">
        <v>8</v>
      </c>
      <c r="F6" s="139">
        <v>2.5</v>
      </c>
      <c r="G6" s="139">
        <v>1.5</v>
      </c>
      <c r="H6" s="139">
        <v>1.6</v>
      </c>
      <c r="I6" s="139">
        <v>0.2</v>
      </c>
      <c r="J6" s="139">
        <v>3</v>
      </c>
      <c r="K6" s="139">
        <v>0</v>
      </c>
      <c r="L6" s="139">
        <v>0</v>
      </c>
      <c r="M6" s="139">
        <v>0</v>
      </c>
      <c r="N6" s="139">
        <v>0</v>
      </c>
      <c r="O6" s="139">
        <v>4.1522062599999998</v>
      </c>
      <c r="P6" s="139">
        <v>0.95512823000000002</v>
      </c>
      <c r="Q6" s="139">
        <v>4.9106039999999997E-2</v>
      </c>
      <c r="R6" s="139">
        <v>7.806043E-2</v>
      </c>
      <c r="S6" s="139">
        <v>9.2437606100000007</v>
      </c>
      <c r="T6" s="139">
        <v>0.74291490000000004</v>
      </c>
      <c r="U6" s="139">
        <v>1.864066E-2</v>
      </c>
      <c r="V6" s="139">
        <v>0</v>
      </c>
      <c r="W6" s="139">
        <v>5.4706359200000003</v>
      </c>
      <c r="X6" s="139">
        <v>0.15070691</v>
      </c>
      <c r="Y6" s="139">
        <v>8.1728078899999996</v>
      </c>
      <c r="Z6" s="139">
        <v>3.6876741499999999</v>
      </c>
      <c r="AA6" s="139">
        <v>0.92864362</v>
      </c>
      <c r="AB6" s="139">
        <v>5.6082527000000004</v>
      </c>
      <c r="AC6" s="139">
        <v>0.49311102000000001</v>
      </c>
      <c r="AD6" s="139">
        <v>76.55</v>
      </c>
    </row>
    <row r="7" spans="1:30" x14ac:dyDescent="0.2">
      <c r="A7" s="136" t="s">
        <v>98</v>
      </c>
      <c r="B7" s="137" t="s">
        <v>99</v>
      </c>
      <c r="C7" s="138" t="s">
        <v>22</v>
      </c>
      <c r="D7" s="139">
        <v>20</v>
      </c>
      <c r="E7" s="139">
        <v>8</v>
      </c>
      <c r="F7" s="139">
        <v>2.5</v>
      </c>
      <c r="G7" s="139">
        <v>1.5</v>
      </c>
      <c r="H7" s="139">
        <v>1.6</v>
      </c>
      <c r="I7" s="139">
        <v>0.2</v>
      </c>
      <c r="J7" s="139">
        <v>3</v>
      </c>
      <c r="K7" s="139">
        <v>0.66666667000000002</v>
      </c>
      <c r="L7" s="139">
        <v>0</v>
      </c>
      <c r="M7" s="139">
        <v>18.537314970000001</v>
      </c>
      <c r="N7" s="139">
        <v>5.1302372700000003</v>
      </c>
      <c r="O7" s="139">
        <v>5.8167536899999996</v>
      </c>
      <c r="P7" s="139">
        <v>0.94258498000000002</v>
      </c>
      <c r="Q7" s="139">
        <v>4.9094539999999999E-2</v>
      </c>
      <c r="R7" s="139">
        <v>8.4376149999999997E-2</v>
      </c>
      <c r="S7" s="139">
        <v>9.2415967200000004</v>
      </c>
      <c r="T7" s="139">
        <v>0.74274099000000005</v>
      </c>
      <c r="U7" s="139">
        <v>1.23981E-3</v>
      </c>
      <c r="V7" s="139">
        <v>0</v>
      </c>
      <c r="W7" s="139">
        <v>4.3555254300000001</v>
      </c>
      <c r="X7" s="139">
        <v>0.11998747</v>
      </c>
      <c r="Y7" s="139">
        <v>6.50537528</v>
      </c>
      <c r="Z7" s="139">
        <v>4.4974700500000004</v>
      </c>
      <c r="AA7" s="139">
        <v>0.92842623000000002</v>
      </c>
      <c r="AB7" s="139">
        <v>15.191211859999999</v>
      </c>
      <c r="AC7" s="139">
        <v>0.39339733999999998</v>
      </c>
      <c r="AD7" s="139">
        <v>110</v>
      </c>
    </row>
    <row r="8" spans="1:30" x14ac:dyDescent="0.2">
      <c r="A8" s="136" t="s">
        <v>100</v>
      </c>
      <c r="B8" s="137" t="s">
        <v>367</v>
      </c>
      <c r="C8" s="138" t="s">
        <v>23</v>
      </c>
      <c r="D8" s="139">
        <v>20</v>
      </c>
      <c r="E8" s="139">
        <v>8</v>
      </c>
      <c r="F8" s="139">
        <v>2.5</v>
      </c>
      <c r="G8" s="139">
        <v>1.5</v>
      </c>
      <c r="H8" s="139">
        <v>1.6</v>
      </c>
      <c r="I8" s="139">
        <v>0.2</v>
      </c>
      <c r="J8" s="139">
        <v>3</v>
      </c>
      <c r="K8" s="139">
        <v>0</v>
      </c>
      <c r="L8" s="139">
        <v>0</v>
      </c>
      <c r="M8" s="139">
        <v>0</v>
      </c>
      <c r="N8" s="139">
        <v>0</v>
      </c>
      <c r="O8" s="139">
        <v>8.0302158299999995</v>
      </c>
      <c r="P8" s="139">
        <v>0.95589621999999996</v>
      </c>
      <c r="Q8" s="139">
        <v>4.9145519999999998E-2</v>
      </c>
      <c r="R8" s="139">
        <v>3.992035E-2</v>
      </c>
      <c r="S8" s="139">
        <v>9.2511932699999999</v>
      </c>
      <c r="T8" s="139">
        <v>0.74351224999999999</v>
      </c>
      <c r="U8" s="139">
        <v>0.13718531</v>
      </c>
      <c r="V8" s="139">
        <v>0</v>
      </c>
      <c r="W8" s="139">
        <v>3.14086862</v>
      </c>
      <c r="X8" s="139">
        <v>7.9315220000000006E-2</v>
      </c>
      <c r="Y8" s="139">
        <v>4.3047085300000001</v>
      </c>
      <c r="Z8" s="139">
        <v>3.8146262000000002</v>
      </c>
      <c r="AA8" s="139">
        <v>0.92939031999999999</v>
      </c>
      <c r="AB8" s="139">
        <v>7.0682013000000001</v>
      </c>
      <c r="AC8" s="139">
        <v>0.28045748999999998</v>
      </c>
      <c r="AD8" s="139">
        <v>75.62</v>
      </c>
    </row>
    <row r="9" spans="1:30" x14ac:dyDescent="0.2">
      <c r="A9" s="136" t="s">
        <v>102</v>
      </c>
      <c r="B9" s="137" t="s">
        <v>103</v>
      </c>
      <c r="C9" s="138" t="s">
        <v>22</v>
      </c>
      <c r="D9" s="139">
        <v>20</v>
      </c>
      <c r="E9" s="139">
        <v>8</v>
      </c>
      <c r="F9" s="139">
        <v>2.5</v>
      </c>
      <c r="G9" s="139">
        <v>1.5</v>
      </c>
      <c r="H9" s="139">
        <v>1.6</v>
      </c>
      <c r="I9" s="139">
        <v>0.2</v>
      </c>
      <c r="J9" s="139">
        <v>3</v>
      </c>
      <c r="K9" s="139">
        <v>0.66666667000000002</v>
      </c>
      <c r="L9" s="139">
        <v>0</v>
      </c>
      <c r="M9" s="139">
        <v>18.7789933</v>
      </c>
      <c r="N9" s="139">
        <v>5.1981446</v>
      </c>
      <c r="O9" s="139">
        <v>7.6915275699999999</v>
      </c>
      <c r="P9" s="139">
        <v>0.94255971000000005</v>
      </c>
      <c r="Q9" s="139">
        <v>4.909322E-2</v>
      </c>
      <c r="R9" s="139">
        <v>8.1658919999999996E-2</v>
      </c>
      <c r="S9" s="139">
        <v>9.2413489500000008</v>
      </c>
      <c r="T9" s="139">
        <v>0.74272106999999998</v>
      </c>
      <c r="U9" s="139">
        <v>1.2737200000000001E-3</v>
      </c>
      <c r="V9" s="139">
        <v>0</v>
      </c>
      <c r="W9" s="139">
        <v>3.38200945</v>
      </c>
      <c r="X9" s="139">
        <v>8.5404670000000002E-2</v>
      </c>
      <c r="Y9" s="139">
        <v>4.6302710400000002</v>
      </c>
      <c r="Z9" s="139">
        <v>4.5672742700000004</v>
      </c>
      <c r="AA9" s="139">
        <v>0.92840133999999996</v>
      </c>
      <c r="AB9" s="139">
        <v>16.008502960000001</v>
      </c>
      <c r="AC9" s="139">
        <v>0.30255904</v>
      </c>
      <c r="AD9" s="139">
        <v>110.1</v>
      </c>
    </row>
    <row r="10" spans="1:30" x14ac:dyDescent="0.2">
      <c r="A10" s="136" t="s">
        <v>104</v>
      </c>
      <c r="B10" s="137" t="s">
        <v>105</v>
      </c>
      <c r="C10" s="138" t="s">
        <v>22</v>
      </c>
      <c r="D10" s="139">
        <v>20</v>
      </c>
      <c r="E10" s="139">
        <v>8</v>
      </c>
      <c r="F10" s="139">
        <v>2.5</v>
      </c>
      <c r="G10" s="139">
        <v>1.5</v>
      </c>
      <c r="H10" s="139">
        <v>1.6</v>
      </c>
      <c r="I10" s="139">
        <v>0.2</v>
      </c>
      <c r="J10" s="139">
        <v>3</v>
      </c>
      <c r="K10" s="139">
        <v>0</v>
      </c>
      <c r="L10" s="139">
        <v>0</v>
      </c>
      <c r="M10" s="139">
        <v>18.797970769999999</v>
      </c>
      <c r="N10" s="139">
        <v>5.2034675000000004</v>
      </c>
      <c r="O10" s="139">
        <v>7.8221448799999997</v>
      </c>
      <c r="P10" s="139">
        <v>0.95499212</v>
      </c>
      <c r="Q10" s="139">
        <v>4.9099039999999997E-2</v>
      </c>
      <c r="R10" s="139">
        <v>8.159574E-2</v>
      </c>
      <c r="S10" s="139">
        <v>9.2424433799999992</v>
      </c>
      <c r="T10" s="139">
        <v>0.74280902999999998</v>
      </c>
      <c r="U10" s="139">
        <v>8.6932000000000003E-4</v>
      </c>
      <c r="V10" s="139">
        <v>0</v>
      </c>
      <c r="W10" s="139">
        <v>3.2872814300000002</v>
      </c>
      <c r="X10" s="139">
        <v>8.3012530000000001E-2</v>
      </c>
      <c r="Y10" s="139">
        <v>4.5011129700000003</v>
      </c>
      <c r="Z10" s="139">
        <v>4.57265254</v>
      </c>
      <c r="AA10" s="139">
        <v>0.92851128999999999</v>
      </c>
      <c r="AB10" s="139">
        <v>15.78550418</v>
      </c>
      <c r="AC10" s="139">
        <v>0.29353112999999997</v>
      </c>
      <c r="AD10" s="139">
        <v>109.15</v>
      </c>
    </row>
    <row r="11" spans="1:30" x14ac:dyDescent="0.2">
      <c r="A11" s="136" t="s">
        <v>106</v>
      </c>
      <c r="B11" s="137" t="s">
        <v>368</v>
      </c>
      <c r="C11" s="138" t="s">
        <v>23</v>
      </c>
      <c r="D11" s="139">
        <v>20</v>
      </c>
      <c r="E11" s="139">
        <v>8</v>
      </c>
      <c r="F11" s="139">
        <v>2.5</v>
      </c>
      <c r="G11" s="139">
        <v>1.5</v>
      </c>
      <c r="H11" s="139">
        <v>1.6</v>
      </c>
      <c r="I11" s="139">
        <v>0.2</v>
      </c>
      <c r="J11" s="139">
        <v>3</v>
      </c>
      <c r="K11" s="139">
        <v>0.66666667000000002</v>
      </c>
      <c r="L11" s="139">
        <v>0</v>
      </c>
      <c r="M11" s="139">
        <v>0</v>
      </c>
      <c r="N11" s="139">
        <v>0</v>
      </c>
      <c r="O11" s="139">
        <v>9.3333312799999995</v>
      </c>
      <c r="P11" s="139">
        <v>0.94291448</v>
      </c>
      <c r="Q11" s="139">
        <v>4.9111700000000001E-2</v>
      </c>
      <c r="R11" s="139">
        <v>5.7107320000000003E-2</v>
      </c>
      <c r="S11" s="139">
        <v>9.2448273299999997</v>
      </c>
      <c r="T11" s="139">
        <v>0.74300063000000005</v>
      </c>
      <c r="U11" s="139">
        <v>6.3425380000000003E-2</v>
      </c>
      <c r="V11" s="139">
        <v>0</v>
      </c>
      <c r="W11" s="139">
        <v>2.5496098800000002</v>
      </c>
      <c r="X11" s="139">
        <v>5.5186609999999997E-2</v>
      </c>
      <c r="Y11" s="139">
        <v>2.9931051599999998</v>
      </c>
      <c r="Z11" s="139">
        <v>3.8538789800000002</v>
      </c>
      <c r="AA11" s="139">
        <v>0.92875078</v>
      </c>
      <c r="AB11" s="139">
        <v>7.65583305</v>
      </c>
      <c r="AC11" s="139">
        <v>0.22464537000000001</v>
      </c>
      <c r="AD11" s="139">
        <v>76.16</v>
      </c>
    </row>
    <row r="12" spans="1:30" x14ac:dyDescent="0.2">
      <c r="A12" s="136" t="s">
        <v>108</v>
      </c>
      <c r="B12" s="137" t="s">
        <v>109</v>
      </c>
      <c r="C12" s="138" t="s">
        <v>22</v>
      </c>
      <c r="D12" s="139">
        <v>20</v>
      </c>
      <c r="E12" s="139">
        <v>8</v>
      </c>
      <c r="F12" s="139">
        <v>2.5</v>
      </c>
      <c r="G12" s="139">
        <v>1.5</v>
      </c>
      <c r="H12" s="139">
        <v>1.6</v>
      </c>
      <c r="I12" s="139">
        <v>0.2</v>
      </c>
      <c r="J12" s="139">
        <v>3</v>
      </c>
      <c r="K12" s="139">
        <v>0</v>
      </c>
      <c r="L12" s="139">
        <v>0</v>
      </c>
      <c r="M12" s="139">
        <v>18.77057757</v>
      </c>
      <c r="N12" s="139">
        <v>5.1957646799999999</v>
      </c>
      <c r="O12" s="139">
        <v>7.5994144300000004</v>
      </c>
      <c r="P12" s="139">
        <v>0.95506599000000003</v>
      </c>
      <c r="Q12" s="139">
        <v>4.9102840000000002E-2</v>
      </c>
      <c r="R12" s="139">
        <v>8.7400790000000006E-2</v>
      </c>
      <c r="S12" s="139">
        <v>9.2431582300000006</v>
      </c>
      <c r="T12" s="139">
        <v>0.74286648</v>
      </c>
      <c r="U12" s="139">
        <v>2.80161E-3</v>
      </c>
      <c r="V12" s="139">
        <v>0</v>
      </c>
      <c r="W12" s="139">
        <v>3.4503765799999999</v>
      </c>
      <c r="X12" s="139">
        <v>8.7131120000000006E-2</v>
      </c>
      <c r="Y12" s="139">
        <v>4.7247965499999998</v>
      </c>
      <c r="Z12" s="139">
        <v>4.5646768800000004</v>
      </c>
      <c r="AA12" s="139">
        <v>0.92858309999999999</v>
      </c>
      <c r="AB12" s="139">
        <v>15.69378416</v>
      </c>
      <c r="AC12" s="139">
        <v>0.30809438</v>
      </c>
      <c r="AD12" s="139">
        <v>109.2</v>
      </c>
    </row>
    <row r="13" spans="1:30" x14ac:dyDescent="0.2">
      <c r="A13" s="136" t="s">
        <v>82</v>
      </c>
      <c r="B13" s="137" t="s">
        <v>369</v>
      </c>
      <c r="C13" s="138" t="s">
        <v>23</v>
      </c>
      <c r="D13" s="139">
        <v>20</v>
      </c>
      <c r="E13" s="139">
        <v>8</v>
      </c>
      <c r="F13" s="139">
        <v>2.5</v>
      </c>
      <c r="G13" s="139">
        <v>1.5</v>
      </c>
      <c r="H13" s="139">
        <v>1.6</v>
      </c>
      <c r="I13" s="139">
        <v>0.2</v>
      </c>
      <c r="J13" s="139">
        <v>3</v>
      </c>
      <c r="K13" s="139">
        <v>0</v>
      </c>
      <c r="L13" s="139">
        <v>0</v>
      </c>
      <c r="M13" s="139">
        <v>0</v>
      </c>
      <c r="N13" s="139">
        <v>0</v>
      </c>
      <c r="O13" s="139">
        <v>8.5162695199999998</v>
      </c>
      <c r="P13" s="139">
        <v>0.95489714000000003</v>
      </c>
      <c r="Q13" s="139">
        <v>4.9094150000000003E-2</v>
      </c>
      <c r="R13" s="139">
        <v>6.9400450000000002E-2</v>
      </c>
      <c r="S13" s="139">
        <v>9.2415240999999995</v>
      </c>
      <c r="T13" s="139">
        <v>0.74273515000000001</v>
      </c>
      <c r="U13" s="139">
        <v>3.1071599999999999E-3</v>
      </c>
      <c r="V13" s="139">
        <v>0</v>
      </c>
      <c r="W13" s="139">
        <v>3.0113689899999998</v>
      </c>
      <c r="X13" s="139">
        <v>7.0195400000000005E-2</v>
      </c>
      <c r="Y13" s="139">
        <v>3.8057626</v>
      </c>
      <c r="Z13" s="139">
        <v>3.82646489</v>
      </c>
      <c r="AA13" s="139">
        <v>0.92841894000000003</v>
      </c>
      <c r="AB13" s="139">
        <v>7.2043461799999999</v>
      </c>
      <c r="AC13" s="139">
        <v>0.26674143</v>
      </c>
      <c r="AD13" s="139">
        <v>75.489999999999995</v>
      </c>
    </row>
    <row r="14" spans="1:30" x14ac:dyDescent="0.2">
      <c r="A14" s="136" t="s">
        <v>111</v>
      </c>
      <c r="B14" s="137" t="s">
        <v>370</v>
      </c>
      <c r="C14" s="138" t="s">
        <v>23</v>
      </c>
      <c r="D14" s="139">
        <v>20</v>
      </c>
      <c r="E14" s="139">
        <v>8</v>
      </c>
      <c r="F14" s="139">
        <v>2.5</v>
      </c>
      <c r="G14" s="139">
        <v>1.5</v>
      </c>
      <c r="H14" s="139">
        <v>1.6</v>
      </c>
      <c r="I14" s="139">
        <v>0.2</v>
      </c>
      <c r="J14" s="139">
        <v>3</v>
      </c>
      <c r="K14" s="139">
        <v>0.66666667000000002</v>
      </c>
      <c r="L14" s="139">
        <v>0</v>
      </c>
      <c r="M14" s="139">
        <v>0</v>
      </c>
      <c r="N14" s="139">
        <v>0</v>
      </c>
      <c r="O14" s="139">
        <v>8.8902459900000004</v>
      </c>
      <c r="P14" s="139">
        <v>0.94284517999999995</v>
      </c>
      <c r="Q14" s="139">
        <v>4.910809E-2</v>
      </c>
      <c r="R14" s="139">
        <v>7.2304930000000003E-2</v>
      </c>
      <c r="S14" s="139">
        <v>9.2441478299999993</v>
      </c>
      <c r="T14" s="139">
        <v>0.74294601999999998</v>
      </c>
      <c r="U14" s="139">
        <v>4.0882210000000002E-2</v>
      </c>
      <c r="V14" s="139">
        <v>0</v>
      </c>
      <c r="W14" s="139">
        <v>2.71745086</v>
      </c>
      <c r="X14" s="139">
        <v>6.3344129999999998E-2</v>
      </c>
      <c r="Y14" s="139">
        <v>3.4352844500000002</v>
      </c>
      <c r="Z14" s="139">
        <v>3.83943937</v>
      </c>
      <c r="AA14" s="139">
        <v>0.92868251999999996</v>
      </c>
      <c r="AB14" s="139">
        <v>7.4867692699999999</v>
      </c>
      <c r="AC14" s="139">
        <v>0.24112900000000001</v>
      </c>
      <c r="AD14" s="139">
        <v>76.16</v>
      </c>
    </row>
    <row r="15" spans="1:30" x14ac:dyDescent="0.2">
      <c r="A15" s="136" t="s">
        <v>371</v>
      </c>
      <c r="B15" s="137" t="s">
        <v>95</v>
      </c>
      <c r="C15" s="138" t="s">
        <v>22</v>
      </c>
      <c r="D15" s="139">
        <v>20</v>
      </c>
      <c r="E15" s="139">
        <v>8</v>
      </c>
      <c r="F15" s="139">
        <v>2.5</v>
      </c>
      <c r="G15" s="139">
        <v>1.5</v>
      </c>
      <c r="H15" s="139">
        <v>1.6</v>
      </c>
      <c r="I15" s="139">
        <v>0.2</v>
      </c>
      <c r="J15" s="139">
        <v>3</v>
      </c>
      <c r="K15" s="139">
        <v>0.66666667000000002</v>
      </c>
      <c r="L15" s="139">
        <v>0</v>
      </c>
      <c r="M15" s="139">
        <v>18.710457259999998</v>
      </c>
      <c r="N15" s="139">
        <v>5.1788748399999998</v>
      </c>
      <c r="O15" s="139">
        <v>7.13816162</v>
      </c>
      <c r="P15" s="139">
        <v>0.94271548999999999</v>
      </c>
      <c r="Q15" s="139">
        <v>4.910134E-2</v>
      </c>
      <c r="R15" s="139">
        <v>8.0575040000000001E-2</v>
      </c>
      <c r="S15" s="139">
        <v>9.2428763000000007</v>
      </c>
      <c r="T15" s="139">
        <v>0.74284382000000004</v>
      </c>
      <c r="U15" s="139">
        <v>1.8870319999999999E-2</v>
      </c>
      <c r="V15" s="139">
        <v>0</v>
      </c>
      <c r="W15" s="139">
        <v>3.78705661</v>
      </c>
      <c r="X15" s="139">
        <v>9.5633179999999998E-2</v>
      </c>
      <c r="Y15" s="139">
        <v>5.1856734500000004</v>
      </c>
      <c r="Z15" s="139">
        <v>4.5473432300000001</v>
      </c>
      <c r="AA15" s="139">
        <v>0.92855478000000002</v>
      </c>
      <c r="AB15" s="139">
        <v>15.77514369</v>
      </c>
      <c r="AC15" s="139">
        <v>0.33879509000000002</v>
      </c>
      <c r="AD15" s="139">
        <v>110.23</v>
      </c>
    </row>
    <row r="16" spans="1:30" x14ac:dyDescent="0.2">
      <c r="A16" s="136" t="s">
        <v>113</v>
      </c>
      <c r="B16" s="137" t="s">
        <v>372</v>
      </c>
      <c r="C16" s="138" t="s">
        <v>23</v>
      </c>
      <c r="D16" s="139">
        <v>20</v>
      </c>
      <c r="E16" s="139">
        <v>8</v>
      </c>
      <c r="F16" s="139">
        <v>2.5</v>
      </c>
      <c r="G16" s="139">
        <v>1.5</v>
      </c>
      <c r="H16" s="139">
        <v>1.6</v>
      </c>
      <c r="I16" s="139">
        <v>0.2</v>
      </c>
      <c r="J16" s="139">
        <v>3</v>
      </c>
      <c r="K16" s="139">
        <v>0.41481480999999998</v>
      </c>
      <c r="L16" s="139">
        <v>0</v>
      </c>
      <c r="M16" s="139">
        <v>0</v>
      </c>
      <c r="N16" s="139">
        <v>0</v>
      </c>
      <c r="O16" s="139">
        <v>5.3770271300000001</v>
      </c>
      <c r="P16" s="139">
        <v>0.90866970000000002</v>
      </c>
      <c r="Q16" s="139">
        <v>5.0929049999999997E-2</v>
      </c>
      <c r="R16" s="139">
        <v>0.10174560000000001</v>
      </c>
      <c r="S16" s="139">
        <v>9.2406490199999993</v>
      </c>
      <c r="T16" s="139">
        <v>0.74266482</v>
      </c>
      <c r="U16" s="139">
        <v>5.5766799999999997E-3</v>
      </c>
      <c r="V16" s="139">
        <v>0</v>
      </c>
      <c r="W16" s="139">
        <v>4.6495650900000003</v>
      </c>
      <c r="X16" s="139">
        <v>0.12808776999999999</v>
      </c>
      <c r="Y16" s="139">
        <v>6.9438382399999998</v>
      </c>
      <c r="Z16" s="139">
        <v>3.7256723799999998</v>
      </c>
      <c r="AA16" s="139">
        <v>0.92833102000000001</v>
      </c>
      <c r="AB16" s="139">
        <v>6.1133751299999997</v>
      </c>
      <c r="AC16" s="139">
        <v>0.41963284000000001</v>
      </c>
      <c r="AD16" s="139">
        <v>76.55</v>
      </c>
    </row>
    <row r="17" spans="1:30" x14ac:dyDescent="0.2">
      <c r="A17" s="136" t="s">
        <v>115</v>
      </c>
      <c r="B17" s="137" t="s">
        <v>116</v>
      </c>
      <c r="C17" s="138" t="s">
        <v>22</v>
      </c>
      <c r="D17" s="139">
        <v>20</v>
      </c>
      <c r="E17" s="139">
        <v>8</v>
      </c>
      <c r="F17" s="139">
        <v>2.5</v>
      </c>
      <c r="G17" s="139">
        <v>1.5</v>
      </c>
      <c r="H17" s="139">
        <v>1.6</v>
      </c>
      <c r="I17" s="139">
        <v>0.2</v>
      </c>
      <c r="J17" s="139">
        <v>3</v>
      </c>
      <c r="K17" s="139">
        <v>0.41481480999999998</v>
      </c>
      <c r="L17" s="139">
        <v>0</v>
      </c>
      <c r="M17" s="139">
        <v>18.718830409999999</v>
      </c>
      <c r="N17" s="139">
        <v>5.1812576100000003</v>
      </c>
      <c r="O17" s="139">
        <v>7.2560134100000004</v>
      </c>
      <c r="P17" s="139">
        <v>0.90853919000000005</v>
      </c>
      <c r="Q17" s="139">
        <v>4.9082430000000003E-2</v>
      </c>
      <c r="R17" s="139">
        <v>8.6404750000000002E-2</v>
      </c>
      <c r="S17" s="139">
        <v>9.2393174699999996</v>
      </c>
      <c r="T17" s="139">
        <v>0.74255780000000005</v>
      </c>
      <c r="U17" s="139">
        <v>8.3281499999999994E-3</v>
      </c>
      <c r="V17" s="139">
        <v>0</v>
      </c>
      <c r="W17" s="139">
        <v>3.6989492799999999</v>
      </c>
      <c r="X17" s="139">
        <v>9.3408229999999995E-2</v>
      </c>
      <c r="Y17" s="139">
        <v>5.0630765499999999</v>
      </c>
      <c r="Z17" s="139">
        <v>4.5500905999999999</v>
      </c>
      <c r="AA17" s="139">
        <v>0.92819724999999997</v>
      </c>
      <c r="AB17" s="139">
        <v>15.70105364</v>
      </c>
      <c r="AC17" s="139">
        <v>0.33067763999999999</v>
      </c>
      <c r="AD17" s="139">
        <v>109.77</v>
      </c>
    </row>
    <row r="18" spans="1:30" x14ac:dyDescent="0.2">
      <c r="A18" s="136" t="s">
        <v>373</v>
      </c>
      <c r="B18" s="137" t="s">
        <v>97</v>
      </c>
      <c r="C18" s="138" t="s">
        <v>22</v>
      </c>
      <c r="D18" s="139">
        <v>20</v>
      </c>
      <c r="E18" s="139">
        <v>8</v>
      </c>
      <c r="F18" s="139">
        <v>2.5</v>
      </c>
      <c r="G18" s="139">
        <v>1.5</v>
      </c>
      <c r="H18" s="139">
        <v>1.6</v>
      </c>
      <c r="I18" s="139">
        <v>0.2</v>
      </c>
      <c r="J18" s="139">
        <v>3</v>
      </c>
      <c r="K18" s="139">
        <v>0</v>
      </c>
      <c r="L18" s="139">
        <v>0</v>
      </c>
      <c r="M18" s="139">
        <v>18.326478229999999</v>
      </c>
      <c r="N18" s="139">
        <v>5.0709793799999998</v>
      </c>
      <c r="O18" s="139">
        <v>4.1522062599999998</v>
      </c>
      <c r="P18" s="139">
        <v>0.95512823000000002</v>
      </c>
      <c r="Q18" s="139">
        <v>4.9106039999999997E-2</v>
      </c>
      <c r="R18" s="139">
        <v>7.806043E-2</v>
      </c>
      <c r="S18" s="139">
        <v>9.2437606100000007</v>
      </c>
      <c r="T18" s="139">
        <v>0.74291490000000004</v>
      </c>
      <c r="U18" s="139">
        <v>1.864066E-2</v>
      </c>
      <c r="V18" s="139">
        <v>0</v>
      </c>
      <c r="W18" s="139">
        <v>5.4706359200000003</v>
      </c>
      <c r="X18" s="139">
        <v>0.15070691</v>
      </c>
      <c r="Y18" s="139">
        <v>8.1728078899999996</v>
      </c>
      <c r="Z18" s="139">
        <v>4.4363927900000002</v>
      </c>
      <c r="AA18" s="139">
        <v>0.92864362</v>
      </c>
      <c r="AB18" s="139">
        <v>14.2185171</v>
      </c>
      <c r="AC18" s="139">
        <v>0.49311102000000001</v>
      </c>
      <c r="AD18" s="139">
        <v>109.31</v>
      </c>
    </row>
    <row r="19" spans="1:30" x14ac:dyDescent="0.2">
      <c r="A19" s="136" t="s">
        <v>374</v>
      </c>
      <c r="B19" s="137" t="s">
        <v>101</v>
      </c>
      <c r="C19" s="138" t="s">
        <v>22</v>
      </c>
      <c r="D19" s="139">
        <v>20</v>
      </c>
      <c r="E19" s="139">
        <v>8</v>
      </c>
      <c r="F19" s="139">
        <v>2.5</v>
      </c>
      <c r="G19" s="139">
        <v>1.5</v>
      </c>
      <c r="H19" s="139">
        <v>1.6</v>
      </c>
      <c r="I19" s="139">
        <v>0.2</v>
      </c>
      <c r="J19" s="139">
        <v>3</v>
      </c>
      <c r="K19" s="139">
        <v>0</v>
      </c>
      <c r="L19" s="139">
        <v>0</v>
      </c>
      <c r="M19" s="139">
        <v>18.841685940000001</v>
      </c>
      <c r="N19" s="139">
        <v>5.2156762099999998</v>
      </c>
      <c r="O19" s="139">
        <v>8.0302158299999995</v>
      </c>
      <c r="P19" s="139">
        <v>0.95589621999999996</v>
      </c>
      <c r="Q19" s="139">
        <v>4.9145519999999998E-2</v>
      </c>
      <c r="R19" s="139">
        <v>3.992035E-2</v>
      </c>
      <c r="S19" s="139">
        <v>9.2511932699999999</v>
      </c>
      <c r="T19" s="139">
        <v>0.74351224999999999</v>
      </c>
      <c r="U19" s="139">
        <v>0.13718531</v>
      </c>
      <c r="V19" s="139">
        <v>0</v>
      </c>
      <c r="W19" s="139">
        <v>3.14086862</v>
      </c>
      <c r="X19" s="139">
        <v>7.9315220000000006E-2</v>
      </c>
      <c r="Y19" s="139">
        <v>4.3047085300000001</v>
      </c>
      <c r="Z19" s="139">
        <v>4.5844617899999998</v>
      </c>
      <c r="AA19" s="139">
        <v>0.92939031999999999</v>
      </c>
      <c r="AB19" s="139">
        <v>15.921310569999999</v>
      </c>
      <c r="AC19" s="139">
        <v>0.28045748999999998</v>
      </c>
      <c r="AD19" s="139">
        <v>109.3</v>
      </c>
    </row>
    <row r="20" spans="1:30" x14ac:dyDescent="0.2">
      <c r="A20" s="136" t="s">
        <v>76</v>
      </c>
      <c r="B20" s="137" t="s">
        <v>375</v>
      </c>
      <c r="C20" s="138" t="s">
        <v>23</v>
      </c>
      <c r="D20" s="139">
        <v>20</v>
      </c>
      <c r="E20" s="139">
        <v>8</v>
      </c>
      <c r="F20" s="139">
        <v>2.5</v>
      </c>
      <c r="G20" s="139">
        <v>1.5</v>
      </c>
      <c r="H20" s="139">
        <v>1.6</v>
      </c>
      <c r="I20" s="139">
        <v>0.2</v>
      </c>
      <c r="J20" s="139">
        <v>3</v>
      </c>
      <c r="K20" s="139">
        <v>0.66666667000000002</v>
      </c>
      <c r="L20" s="139">
        <v>0</v>
      </c>
      <c r="M20" s="139">
        <v>0</v>
      </c>
      <c r="N20" s="139">
        <v>0</v>
      </c>
      <c r="O20" s="139">
        <v>8.8902459900000004</v>
      </c>
      <c r="P20" s="139">
        <v>0.94284517999999995</v>
      </c>
      <c r="Q20" s="139">
        <v>4.910809E-2</v>
      </c>
      <c r="R20" s="139">
        <v>7.2304930000000003E-2</v>
      </c>
      <c r="S20" s="139">
        <v>9.2441478299999993</v>
      </c>
      <c r="T20" s="139">
        <v>0.74294601999999998</v>
      </c>
      <c r="U20" s="139">
        <v>4.0882210000000002E-2</v>
      </c>
      <c r="V20" s="139">
        <v>0</v>
      </c>
      <c r="W20" s="139">
        <v>2.71745086</v>
      </c>
      <c r="X20" s="139">
        <v>6.3344129999999998E-2</v>
      </c>
      <c r="Y20" s="139">
        <v>3.4352844500000002</v>
      </c>
      <c r="Z20" s="139">
        <v>3.83943937</v>
      </c>
      <c r="AA20" s="139">
        <v>0.92868251999999996</v>
      </c>
      <c r="AB20" s="139">
        <v>7.4867692699999999</v>
      </c>
      <c r="AC20" s="139">
        <v>0.24112900000000001</v>
      </c>
      <c r="AD20" s="139">
        <v>76.16</v>
      </c>
    </row>
    <row r="21" spans="1:30" x14ac:dyDescent="0.2">
      <c r="A21" s="136" t="s">
        <v>376</v>
      </c>
      <c r="B21" s="137" t="s">
        <v>86</v>
      </c>
      <c r="C21" s="138" t="s">
        <v>22</v>
      </c>
      <c r="D21" s="139">
        <v>20</v>
      </c>
      <c r="E21" s="139">
        <v>8</v>
      </c>
      <c r="F21" s="139">
        <v>2.5</v>
      </c>
      <c r="G21" s="139">
        <v>1.5</v>
      </c>
      <c r="H21" s="139">
        <v>1.6</v>
      </c>
      <c r="I21" s="139">
        <v>0.2</v>
      </c>
      <c r="J21" s="139">
        <v>3</v>
      </c>
      <c r="K21" s="139">
        <v>0.66666667000000002</v>
      </c>
      <c r="L21" s="139">
        <v>0</v>
      </c>
      <c r="M21" s="139">
        <v>18.63523155</v>
      </c>
      <c r="N21" s="139">
        <v>5.1577448300000004</v>
      </c>
      <c r="O21" s="139">
        <v>6.5670755500000002</v>
      </c>
      <c r="P21" s="139">
        <v>0.94263805000000001</v>
      </c>
      <c r="Q21" s="139">
        <v>4.9097300000000003E-2</v>
      </c>
      <c r="R21" s="139">
        <v>8.7605649999999993E-2</v>
      </c>
      <c r="S21" s="139">
        <v>9.2421169699999997</v>
      </c>
      <c r="T21" s="139">
        <v>0.74278279999999997</v>
      </c>
      <c r="U21" s="139">
        <v>3.6402499999999998E-3</v>
      </c>
      <c r="V21" s="139">
        <v>0</v>
      </c>
      <c r="W21" s="139">
        <v>4.2037222500000002</v>
      </c>
      <c r="X21" s="139">
        <v>0.10615508</v>
      </c>
      <c r="Y21" s="139">
        <v>5.75574707</v>
      </c>
      <c r="Z21" s="139">
        <v>4.5256938499999997</v>
      </c>
      <c r="AA21" s="139">
        <v>0.92847849999999998</v>
      </c>
      <c r="AB21" s="139">
        <v>15.52166555</v>
      </c>
      <c r="AC21" s="139">
        <v>0.37607055</v>
      </c>
      <c r="AD21" s="139">
        <v>110.31</v>
      </c>
    </row>
    <row r="22" spans="1:30" x14ac:dyDescent="0.2">
      <c r="A22" s="136" t="s">
        <v>72</v>
      </c>
      <c r="B22" s="137" t="s">
        <v>73</v>
      </c>
      <c r="C22" s="138" t="s">
        <v>22</v>
      </c>
      <c r="D22" s="139">
        <v>20</v>
      </c>
      <c r="E22" s="139">
        <v>8</v>
      </c>
      <c r="F22" s="139">
        <v>2.5</v>
      </c>
      <c r="G22" s="139">
        <v>1.5</v>
      </c>
      <c r="H22" s="139">
        <v>1.6</v>
      </c>
      <c r="I22" s="139">
        <v>0.2</v>
      </c>
      <c r="J22" s="139">
        <v>3</v>
      </c>
      <c r="K22" s="139">
        <v>0</v>
      </c>
      <c r="L22" s="139">
        <v>0</v>
      </c>
      <c r="M22" s="139">
        <v>18.768824219999999</v>
      </c>
      <c r="N22" s="139">
        <v>5.1952871299999996</v>
      </c>
      <c r="O22" s="139">
        <v>7.6124057699999996</v>
      </c>
      <c r="P22" s="139">
        <v>0.95488176000000002</v>
      </c>
      <c r="Q22" s="139">
        <v>4.9093360000000003E-2</v>
      </c>
      <c r="R22" s="139">
        <v>7.0371539999999996E-2</v>
      </c>
      <c r="S22" s="139">
        <v>9.2413752900000006</v>
      </c>
      <c r="T22" s="139">
        <v>0.74272318999999998</v>
      </c>
      <c r="U22" s="139">
        <v>5.2828E-4</v>
      </c>
      <c r="V22" s="139">
        <v>0</v>
      </c>
      <c r="W22" s="139">
        <v>3.43981687</v>
      </c>
      <c r="X22" s="139">
        <v>8.6864460000000004E-2</v>
      </c>
      <c r="Y22" s="139">
        <v>4.7094279500000003</v>
      </c>
      <c r="Z22" s="139">
        <v>4.5643357</v>
      </c>
      <c r="AA22" s="139">
        <v>0.92840398999999996</v>
      </c>
      <c r="AB22" s="139">
        <v>15.68986052</v>
      </c>
      <c r="AC22" s="139">
        <v>0.30715146999999998</v>
      </c>
      <c r="AD22" s="139">
        <v>109.16</v>
      </c>
    </row>
    <row r="23" spans="1:30" x14ac:dyDescent="0.2">
      <c r="A23" s="136" t="s">
        <v>117</v>
      </c>
      <c r="B23" s="137" t="s">
        <v>118</v>
      </c>
      <c r="C23" s="138" t="s">
        <v>22</v>
      </c>
      <c r="D23" s="139">
        <v>20</v>
      </c>
      <c r="E23" s="139">
        <v>8</v>
      </c>
      <c r="F23" s="139">
        <v>2.5</v>
      </c>
      <c r="G23" s="139">
        <v>1.5</v>
      </c>
      <c r="H23" s="139">
        <v>1.6</v>
      </c>
      <c r="I23" s="139">
        <v>0.2</v>
      </c>
      <c r="J23" s="139">
        <v>3</v>
      </c>
      <c r="K23" s="139">
        <v>0.66666667000000002</v>
      </c>
      <c r="L23" s="139">
        <v>0</v>
      </c>
      <c r="M23" s="139">
        <v>18.710031180000001</v>
      </c>
      <c r="N23" s="139">
        <v>5.1787664900000001</v>
      </c>
      <c r="O23" s="139">
        <v>7.1548552399999998</v>
      </c>
      <c r="P23" s="139">
        <v>0.94257864000000002</v>
      </c>
      <c r="Q23" s="139">
        <v>4.9094209999999999E-2</v>
      </c>
      <c r="R23" s="139">
        <v>8.1660449999999996E-2</v>
      </c>
      <c r="S23" s="139">
        <v>9.24153454</v>
      </c>
      <c r="T23" s="139">
        <v>0.74273599000000001</v>
      </c>
      <c r="U23" s="139">
        <v>3.27874E-3</v>
      </c>
      <c r="V23" s="139">
        <v>0</v>
      </c>
      <c r="W23" s="139">
        <v>3.77410676</v>
      </c>
      <c r="X23" s="139">
        <v>9.5306160000000001E-2</v>
      </c>
      <c r="Y23" s="139">
        <v>5.1671908100000001</v>
      </c>
      <c r="Z23" s="139">
        <v>4.54734514</v>
      </c>
      <c r="AA23" s="139">
        <v>0.92841998000000003</v>
      </c>
      <c r="AB23" s="139">
        <v>15.775165960000001</v>
      </c>
      <c r="AC23" s="139">
        <v>0.33763658000000002</v>
      </c>
      <c r="AD23" s="139">
        <v>110.2</v>
      </c>
    </row>
    <row r="24" spans="1:30" x14ac:dyDescent="0.2">
      <c r="A24" s="136" t="s">
        <v>119</v>
      </c>
      <c r="B24" s="137" t="s">
        <v>120</v>
      </c>
      <c r="C24" s="138" t="s">
        <v>22</v>
      </c>
      <c r="D24" s="139">
        <v>20</v>
      </c>
      <c r="E24" s="139">
        <v>8</v>
      </c>
      <c r="F24" s="139">
        <v>2.5</v>
      </c>
      <c r="G24" s="139">
        <v>1.5</v>
      </c>
      <c r="H24" s="139">
        <v>1.6</v>
      </c>
      <c r="I24" s="139">
        <v>0.2</v>
      </c>
      <c r="J24" s="139">
        <v>3</v>
      </c>
      <c r="K24" s="139">
        <v>0.66666667000000002</v>
      </c>
      <c r="L24" s="139">
        <v>0</v>
      </c>
      <c r="M24" s="139">
        <v>18.741788979999999</v>
      </c>
      <c r="N24" s="139">
        <v>5.1876957399999997</v>
      </c>
      <c r="O24" s="139">
        <v>7.41154811</v>
      </c>
      <c r="P24" s="139">
        <v>0.94250456000000005</v>
      </c>
      <c r="Q24" s="139">
        <v>4.9090349999999998E-2</v>
      </c>
      <c r="R24" s="139">
        <v>7.7078079999999993E-2</v>
      </c>
      <c r="S24" s="139">
        <v>9.2408081699999993</v>
      </c>
      <c r="T24" s="139">
        <v>0.74267760999999999</v>
      </c>
      <c r="U24" s="139">
        <v>0</v>
      </c>
      <c r="V24" s="139">
        <v>0</v>
      </c>
      <c r="W24" s="139">
        <v>3.5861932400000001</v>
      </c>
      <c r="X24" s="139">
        <v>9.0560849999999998E-2</v>
      </c>
      <c r="Y24" s="139">
        <v>4.90952945</v>
      </c>
      <c r="Z24" s="139">
        <v>4.5565821299999998</v>
      </c>
      <c r="AA24" s="139">
        <v>0.92834700999999997</v>
      </c>
      <c r="AB24" s="139">
        <v>15.883315789999999</v>
      </c>
      <c r="AC24" s="139">
        <v>0.32082558999999999</v>
      </c>
      <c r="AD24" s="139">
        <v>110.14</v>
      </c>
    </row>
    <row r="25" spans="1:30" x14ac:dyDescent="0.2">
      <c r="A25" s="136" t="s">
        <v>74</v>
      </c>
      <c r="B25" s="137" t="s">
        <v>75</v>
      </c>
      <c r="C25" s="138" t="s">
        <v>22</v>
      </c>
      <c r="D25" s="139">
        <v>20</v>
      </c>
      <c r="E25" s="139">
        <v>8</v>
      </c>
      <c r="F25" s="139">
        <v>2.5</v>
      </c>
      <c r="G25" s="139">
        <v>1.5</v>
      </c>
      <c r="H25" s="139">
        <v>1.6</v>
      </c>
      <c r="I25" s="139">
        <v>0.2</v>
      </c>
      <c r="J25" s="139">
        <v>3</v>
      </c>
      <c r="K25" s="139">
        <v>0</v>
      </c>
      <c r="L25" s="139">
        <v>0</v>
      </c>
      <c r="M25" s="139">
        <v>18.640836149999998</v>
      </c>
      <c r="N25" s="139">
        <v>5.1593087400000002</v>
      </c>
      <c r="O25" s="139">
        <v>6.5913931300000002</v>
      </c>
      <c r="P25" s="139">
        <v>0.95509065999999998</v>
      </c>
      <c r="Q25" s="139">
        <v>4.9104099999999998E-2</v>
      </c>
      <c r="R25" s="139">
        <v>8.5141560000000005E-2</v>
      </c>
      <c r="S25" s="139">
        <v>9.2433970700000003</v>
      </c>
      <c r="T25" s="139">
        <v>0.74288567999999999</v>
      </c>
      <c r="U25" s="139">
        <v>7.6389800000000001E-3</v>
      </c>
      <c r="V25" s="139">
        <v>0</v>
      </c>
      <c r="W25" s="139">
        <v>4.18662855</v>
      </c>
      <c r="X25" s="139">
        <v>0.10572342</v>
      </c>
      <c r="Y25" s="139">
        <v>5.7331363</v>
      </c>
      <c r="Z25" s="139">
        <v>4.5271934700000003</v>
      </c>
      <c r="AA25" s="139">
        <v>0.92860710000000002</v>
      </c>
      <c r="AB25" s="139">
        <v>15.26272496</v>
      </c>
      <c r="AC25" s="139">
        <v>0.37383650000000002</v>
      </c>
      <c r="AD25" s="139">
        <v>109.39</v>
      </c>
    </row>
    <row r="26" spans="1:30" x14ac:dyDescent="0.2">
      <c r="A26" s="136" t="s">
        <v>121</v>
      </c>
      <c r="B26" s="137" t="s">
        <v>122</v>
      </c>
      <c r="C26" s="138" t="s">
        <v>22</v>
      </c>
      <c r="D26" s="139">
        <v>20</v>
      </c>
      <c r="E26" s="139">
        <v>8</v>
      </c>
      <c r="F26" s="139">
        <v>2.5</v>
      </c>
      <c r="G26" s="139">
        <v>1.5</v>
      </c>
      <c r="H26" s="139">
        <v>1.6</v>
      </c>
      <c r="I26" s="139">
        <v>0.2</v>
      </c>
      <c r="J26" s="139">
        <v>3</v>
      </c>
      <c r="K26" s="139">
        <v>0.66666667000000002</v>
      </c>
      <c r="L26" s="139">
        <v>0</v>
      </c>
      <c r="M26" s="139">
        <v>18.759255240000002</v>
      </c>
      <c r="N26" s="139">
        <v>5.1925949400000002</v>
      </c>
      <c r="O26" s="139">
        <v>7.5320525900000002</v>
      </c>
      <c r="P26" s="139">
        <v>0.94260531999999997</v>
      </c>
      <c r="Q26" s="139">
        <v>4.9095600000000003E-2</v>
      </c>
      <c r="R26" s="139">
        <v>8.277996E-2</v>
      </c>
      <c r="S26" s="139">
        <v>9.2417960899999994</v>
      </c>
      <c r="T26" s="139">
        <v>0.74275701000000005</v>
      </c>
      <c r="U26" s="139">
        <v>4.9888800000000002E-3</v>
      </c>
      <c r="V26" s="139">
        <v>0</v>
      </c>
      <c r="W26" s="139">
        <v>3.4987582000000002</v>
      </c>
      <c r="X26" s="139">
        <v>8.8352879999999995E-2</v>
      </c>
      <c r="Y26" s="139">
        <v>4.7903421899999996</v>
      </c>
      <c r="Z26" s="139">
        <v>4.5615336199999996</v>
      </c>
      <c r="AA26" s="139">
        <v>0.92844625999999997</v>
      </c>
      <c r="AB26" s="139">
        <v>15.941289469999999</v>
      </c>
      <c r="AC26" s="139">
        <v>0.31300354000000002</v>
      </c>
      <c r="AD26" s="139">
        <v>110.14</v>
      </c>
    </row>
    <row r="27" spans="1:30" x14ac:dyDescent="0.2">
      <c r="A27" s="136" t="s">
        <v>123</v>
      </c>
      <c r="B27" s="137" t="s">
        <v>377</v>
      </c>
      <c r="C27" s="138" t="s">
        <v>23</v>
      </c>
      <c r="D27" s="139">
        <v>20</v>
      </c>
      <c r="E27" s="139">
        <v>8</v>
      </c>
      <c r="F27" s="139">
        <v>2.5</v>
      </c>
      <c r="G27" s="139">
        <v>1.5</v>
      </c>
      <c r="H27" s="139">
        <v>1.6</v>
      </c>
      <c r="I27" s="139">
        <v>0.2</v>
      </c>
      <c r="J27" s="139">
        <v>3</v>
      </c>
      <c r="K27" s="139">
        <v>0</v>
      </c>
      <c r="L27" s="139">
        <v>0</v>
      </c>
      <c r="M27" s="139">
        <v>0</v>
      </c>
      <c r="N27" s="139">
        <v>0</v>
      </c>
      <c r="O27" s="139">
        <v>8.3887502400000002</v>
      </c>
      <c r="P27" s="139">
        <v>0.95508985999999996</v>
      </c>
      <c r="Q27" s="139">
        <v>4.9104059999999998E-2</v>
      </c>
      <c r="R27" s="139">
        <v>4.1483300000000001E-2</v>
      </c>
      <c r="S27" s="139">
        <v>9.2433892699999998</v>
      </c>
      <c r="T27" s="139">
        <v>0.74288505000000005</v>
      </c>
      <c r="U27" s="139">
        <v>5.1183279999999998E-2</v>
      </c>
      <c r="V27" s="139">
        <v>0</v>
      </c>
      <c r="W27" s="139">
        <v>3.11361</v>
      </c>
      <c r="X27" s="139">
        <v>7.2578649999999995E-2</v>
      </c>
      <c r="Y27" s="139">
        <v>3.93576879</v>
      </c>
      <c r="Z27" s="139">
        <v>3.82310032</v>
      </c>
      <c r="AA27" s="139">
        <v>0.92860631000000005</v>
      </c>
      <c r="AB27" s="139">
        <v>7.1656537</v>
      </c>
      <c r="AC27" s="139">
        <v>0.27579774000000001</v>
      </c>
      <c r="AD27" s="139">
        <v>75.59</v>
      </c>
    </row>
    <row r="28" spans="1:30" x14ac:dyDescent="0.2">
      <c r="A28" s="136" t="s">
        <v>378</v>
      </c>
      <c r="B28" s="137" t="s">
        <v>84</v>
      </c>
      <c r="C28" s="138" t="s">
        <v>22</v>
      </c>
      <c r="D28" s="139">
        <v>20</v>
      </c>
      <c r="E28" s="139">
        <v>8</v>
      </c>
      <c r="F28" s="139">
        <v>2.5</v>
      </c>
      <c r="G28" s="139">
        <v>1.5</v>
      </c>
      <c r="H28" s="139">
        <v>1.6</v>
      </c>
      <c r="I28" s="139">
        <v>0.2</v>
      </c>
      <c r="J28" s="139">
        <v>3</v>
      </c>
      <c r="K28" s="139">
        <v>0.66666667000000002</v>
      </c>
      <c r="L28" s="139">
        <v>0</v>
      </c>
      <c r="M28" s="139">
        <v>18.671418169999999</v>
      </c>
      <c r="N28" s="139">
        <v>5.16791629</v>
      </c>
      <c r="O28" s="139">
        <v>6.85422099</v>
      </c>
      <c r="P28" s="139">
        <v>0.94259022000000003</v>
      </c>
      <c r="Q28" s="139">
        <v>4.9094810000000003E-2</v>
      </c>
      <c r="R28" s="139">
        <v>8.3342109999999997E-2</v>
      </c>
      <c r="S28" s="139">
        <v>9.2416480199999995</v>
      </c>
      <c r="T28" s="139">
        <v>0.74274510999999999</v>
      </c>
      <c r="U28" s="139">
        <v>2.8268E-3</v>
      </c>
      <c r="V28" s="139">
        <v>0</v>
      </c>
      <c r="W28" s="139">
        <v>3.99375094</v>
      </c>
      <c r="X28" s="139">
        <v>0.10085275</v>
      </c>
      <c r="Y28" s="139">
        <v>5.4679763699999997</v>
      </c>
      <c r="Z28" s="139">
        <v>4.53618568</v>
      </c>
      <c r="AA28" s="139">
        <v>0.92843138999999997</v>
      </c>
      <c r="AB28" s="139">
        <v>15.64450735</v>
      </c>
      <c r="AC28" s="139">
        <v>0.35728623999999998</v>
      </c>
      <c r="AD28" s="139">
        <v>110.25</v>
      </c>
    </row>
    <row r="29" spans="1:30" x14ac:dyDescent="0.2">
      <c r="A29" s="136" t="s">
        <v>379</v>
      </c>
      <c r="B29" s="137" t="s">
        <v>81</v>
      </c>
      <c r="C29" s="138" t="s">
        <v>22</v>
      </c>
      <c r="D29" s="139">
        <v>20</v>
      </c>
      <c r="E29" s="139">
        <v>8</v>
      </c>
      <c r="F29" s="139">
        <v>2.5</v>
      </c>
      <c r="G29" s="139">
        <v>1.5</v>
      </c>
      <c r="H29" s="139">
        <v>1.6</v>
      </c>
      <c r="I29" s="139">
        <v>0.2</v>
      </c>
      <c r="J29" s="139">
        <v>3</v>
      </c>
      <c r="K29" s="139">
        <v>0.66666667000000002</v>
      </c>
      <c r="L29" s="139">
        <v>0</v>
      </c>
      <c r="M29" s="139">
        <v>18.5941759</v>
      </c>
      <c r="N29" s="139">
        <v>5.1461671600000001</v>
      </c>
      <c r="O29" s="139">
        <v>6.1751099500000004</v>
      </c>
      <c r="P29" s="139">
        <v>0.94314534999999999</v>
      </c>
      <c r="Q29" s="139">
        <v>4.9123729999999997E-2</v>
      </c>
      <c r="R29" s="139">
        <v>6.0708209999999999E-2</v>
      </c>
      <c r="S29" s="139">
        <v>9.2470908900000008</v>
      </c>
      <c r="T29" s="139">
        <v>0.74318255</v>
      </c>
      <c r="U29" s="139">
        <v>8.4308670000000002E-2</v>
      </c>
      <c r="V29" s="139">
        <v>0</v>
      </c>
      <c r="W29" s="139">
        <v>4.4924210599999999</v>
      </c>
      <c r="X29" s="139">
        <v>0.11344549</v>
      </c>
      <c r="Y29" s="139">
        <v>6.1543445700000001</v>
      </c>
      <c r="Z29" s="139">
        <v>4.5133764000000003</v>
      </c>
      <c r="AA29" s="139">
        <v>0.92897819000000004</v>
      </c>
      <c r="AB29" s="139">
        <v>15.37744865</v>
      </c>
      <c r="AC29" s="139">
        <v>0.40189793000000001</v>
      </c>
      <c r="AD29" s="139">
        <v>110.49</v>
      </c>
    </row>
    <row r="30" spans="1:30" x14ac:dyDescent="0.2">
      <c r="A30" s="136" t="s">
        <v>125</v>
      </c>
      <c r="B30" s="137" t="s">
        <v>126</v>
      </c>
      <c r="C30" s="138" t="s">
        <v>22</v>
      </c>
      <c r="D30" s="139">
        <v>20</v>
      </c>
      <c r="E30" s="139">
        <v>8</v>
      </c>
      <c r="F30" s="139">
        <v>2.5</v>
      </c>
      <c r="G30" s="139">
        <v>1.5</v>
      </c>
      <c r="H30" s="139">
        <v>1.6</v>
      </c>
      <c r="I30" s="139">
        <v>0.2</v>
      </c>
      <c r="J30" s="139">
        <v>3</v>
      </c>
      <c r="K30" s="139">
        <v>0.66666667000000002</v>
      </c>
      <c r="L30" s="139">
        <v>0</v>
      </c>
      <c r="M30" s="139">
        <v>18.727771990000001</v>
      </c>
      <c r="N30" s="139">
        <v>5.1837464400000002</v>
      </c>
      <c r="O30" s="139">
        <v>7.2838550099999999</v>
      </c>
      <c r="P30" s="139">
        <v>0.94263580000000002</v>
      </c>
      <c r="Q30" s="139">
        <v>4.9097189999999999E-2</v>
      </c>
      <c r="R30" s="139">
        <v>9.0160939999999995E-2</v>
      </c>
      <c r="S30" s="139">
        <v>9.2420949500000003</v>
      </c>
      <c r="T30" s="139">
        <v>0.74278102999999995</v>
      </c>
      <c r="U30" s="139">
        <v>8.5136000000000001E-4</v>
      </c>
      <c r="V30" s="139">
        <v>0</v>
      </c>
      <c r="W30" s="139">
        <v>3.6802081599999998</v>
      </c>
      <c r="X30" s="139">
        <v>9.2934970000000006E-2</v>
      </c>
      <c r="Y30" s="139">
        <v>5.0389382700000001</v>
      </c>
      <c r="Z30" s="139">
        <v>4.5524158300000002</v>
      </c>
      <c r="AA30" s="139">
        <v>0.92847628999999998</v>
      </c>
      <c r="AB30" s="139">
        <v>15.834535349999999</v>
      </c>
      <c r="AC30" s="139">
        <v>0.32923628999999999</v>
      </c>
      <c r="AD30" s="139">
        <v>110.19</v>
      </c>
    </row>
    <row r="31" spans="1:30" x14ac:dyDescent="0.2">
      <c r="A31" s="136" t="s">
        <v>380</v>
      </c>
      <c r="B31" s="137" t="s">
        <v>182</v>
      </c>
      <c r="C31" s="138" t="s">
        <v>22</v>
      </c>
      <c r="D31" s="139">
        <v>20</v>
      </c>
      <c r="E31" s="139">
        <v>8</v>
      </c>
      <c r="F31" s="139">
        <v>2.5</v>
      </c>
      <c r="G31" s="139">
        <v>1.5</v>
      </c>
      <c r="H31" s="139">
        <v>1.6</v>
      </c>
      <c r="I31" s="139">
        <v>0.2</v>
      </c>
      <c r="J31" s="139">
        <v>3</v>
      </c>
      <c r="K31" s="139">
        <v>0.66666667000000002</v>
      </c>
      <c r="L31" s="139">
        <v>0</v>
      </c>
      <c r="M31" s="139">
        <v>18.997751220000001</v>
      </c>
      <c r="N31" s="139">
        <v>5.2595803400000003</v>
      </c>
      <c r="O31" s="139">
        <v>9.3333312799999995</v>
      </c>
      <c r="P31" s="139">
        <v>0.94291448</v>
      </c>
      <c r="Q31" s="139">
        <v>4.9111700000000001E-2</v>
      </c>
      <c r="R31" s="139">
        <v>5.7107320000000003E-2</v>
      </c>
      <c r="S31" s="139">
        <v>9.2448273299999997</v>
      </c>
      <c r="T31" s="139">
        <v>0.74300063000000005</v>
      </c>
      <c r="U31" s="139">
        <v>6.3425380000000003E-2</v>
      </c>
      <c r="V31" s="139">
        <v>0</v>
      </c>
      <c r="W31" s="139">
        <v>2.5496098800000002</v>
      </c>
      <c r="X31" s="139">
        <v>5.5186609999999997E-2</v>
      </c>
      <c r="Y31" s="139">
        <v>2.9931051599999998</v>
      </c>
      <c r="Z31" s="139">
        <v>4.6301135899999997</v>
      </c>
      <c r="AA31" s="139">
        <v>0.92875078</v>
      </c>
      <c r="AB31" s="139">
        <v>16.744246610000001</v>
      </c>
      <c r="AC31" s="139">
        <v>0.22464537000000001</v>
      </c>
      <c r="AD31" s="139">
        <v>110.28</v>
      </c>
    </row>
    <row r="32" spans="1:30" x14ac:dyDescent="0.2">
      <c r="A32" s="136" t="s">
        <v>29</v>
      </c>
      <c r="B32" s="137" t="s">
        <v>381</v>
      </c>
      <c r="C32" s="138" t="s">
        <v>23</v>
      </c>
      <c r="D32" s="139">
        <v>20</v>
      </c>
      <c r="E32" s="139">
        <v>8</v>
      </c>
      <c r="F32" s="139">
        <v>2.5</v>
      </c>
      <c r="G32" s="139">
        <v>1.5</v>
      </c>
      <c r="H32" s="139">
        <v>1.6</v>
      </c>
      <c r="I32" s="139">
        <v>0.2</v>
      </c>
      <c r="J32" s="139">
        <v>3</v>
      </c>
      <c r="K32" s="139">
        <v>0.66666667000000002</v>
      </c>
      <c r="L32" s="139">
        <v>0</v>
      </c>
      <c r="M32" s="139">
        <v>0</v>
      </c>
      <c r="N32" s="139">
        <v>0</v>
      </c>
      <c r="O32" s="139">
        <v>6.5670755500000002</v>
      </c>
      <c r="P32" s="139">
        <v>0.94263805000000001</v>
      </c>
      <c r="Q32" s="139">
        <v>4.9097300000000003E-2</v>
      </c>
      <c r="R32" s="139">
        <v>8.7605649999999993E-2</v>
      </c>
      <c r="S32" s="139">
        <v>9.2421169699999997</v>
      </c>
      <c r="T32" s="139">
        <v>0.74278279999999997</v>
      </c>
      <c r="U32" s="139">
        <v>3.6402499999999998E-3</v>
      </c>
      <c r="V32" s="139">
        <v>0</v>
      </c>
      <c r="W32" s="139">
        <v>4.2037222500000002</v>
      </c>
      <c r="X32" s="139">
        <v>0.10615508</v>
      </c>
      <c r="Y32" s="139">
        <v>5.75574707</v>
      </c>
      <c r="Z32" s="139">
        <v>3.7643186100000001</v>
      </c>
      <c r="AA32" s="139">
        <v>0.92847849999999998</v>
      </c>
      <c r="AB32" s="139">
        <v>6.6072303999999997</v>
      </c>
      <c r="AC32" s="139">
        <v>0.37607055</v>
      </c>
      <c r="AD32" s="139">
        <v>76.84</v>
      </c>
    </row>
    <row r="33" spans="1:30" x14ac:dyDescent="0.2">
      <c r="A33" s="136" t="s">
        <v>382</v>
      </c>
      <c r="B33" s="137" t="s">
        <v>200</v>
      </c>
      <c r="C33" s="138" t="s">
        <v>22</v>
      </c>
      <c r="D33" s="139">
        <v>20</v>
      </c>
      <c r="E33" s="139">
        <v>8</v>
      </c>
      <c r="F33" s="139">
        <v>2.5</v>
      </c>
      <c r="G33" s="139">
        <v>1.5</v>
      </c>
      <c r="H33" s="139">
        <v>1.6</v>
      </c>
      <c r="I33" s="139">
        <v>0.2</v>
      </c>
      <c r="J33" s="139">
        <v>3</v>
      </c>
      <c r="K33" s="139">
        <v>0.41481480999999998</v>
      </c>
      <c r="L33" s="139">
        <v>0</v>
      </c>
      <c r="M33" s="139">
        <v>19.07424554</v>
      </c>
      <c r="N33" s="139">
        <v>5.2811521600000004</v>
      </c>
      <c r="O33" s="139">
        <v>10.064442100000001</v>
      </c>
      <c r="P33" s="139">
        <v>0.90816395000000005</v>
      </c>
      <c r="Q33" s="139">
        <v>5.0900710000000002E-2</v>
      </c>
      <c r="R33" s="139">
        <v>4.4297719999999999E-2</v>
      </c>
      <c r="S33" s="139">
        <v>9.2355059100000005</v>
      </c>
      <c r="T33" s="139">
        <v>0.74225147000000002</v>
      </c>
      <c r="U33" s="139">
        <v>7.3122300000000003E-3</v>
      </c>
      <c r="V33" s="139">
        <v>0</v>
      </c>
      <c r="W33" s="139">
        <v>2.0551891200000001</v>
      </c>
      <c r="X33" s="139">
        <v>4.1519159999999999E-2</v>
      </c>
      <c r="Y33" s="139">
        <v>2.2495657800000002</v>
      </c>
      <c r="Z33" s="139">
        <v>4.6530646999999998</v>
      </c>
      <c r="AA33" s="139">
        <v>0.92781433999999996</v>
      </c>
      <c r="AB33" s="139">
        <v>16.898604259999999</v>
      </c>
      <c r="AC33" s="139">
        <v>0.17986641</v>
      </c>
      <c r="AD33" s="139">
        <v>109.63</v>
      </c>
    </row>
    <row r="34" spans="1:30" x14ac:dyDescent="0.2">
      <c r="A34" s="136" t="s">
        <v>127</v>
      </c>
      <c r="B34" s="137" t="s">
        <v>383</v>
      </c>
      <c r="C34" s="138" t="s">
        <v>23</v>
      </c>
      <c r="D34" s="139">
        <v>20</v>
      </c>
      <c r="E34" s="139">
        <v>8</v>
      </c>
      <c r="F34" s="139">
        <v>2.5</v>
      </c>
      <c r="G34" s="139">
        <v>1.5</v>
      </c>
      <c r="H34" s="139">
        <v>1.6</v>
      </c>
      <c r="I34" s="139">
        <v>0.2</v>
      </c>
      <c r="J34" s="139">
        <v>3</v>
      </c>
      <c r="K34" s="139">
        <v>0.41481480999999998</v>
      </c>
      <c r="L34" s="139">
        <v>0</v>
      </c>
      <c r="M34" s="139">
        <v>0</v>
      </c>
      <c r="N34" s="139">
        <v>0</v>
      </c>
      <c r="O34" s="139">
        <v>7.6394746400000004</v>
      </c>
      <c r="P34" s="139">
        <v>0.90901772999999997</v>
      </c>
      <c r="Q34" s="139">
        <v>5.0948559999999997E-2</v>
      </c>
      <c r="R34" s="139">
        <v>9.3734010000000006E-2</v>
      </c>
      <c r="S34" s="139">
        <v>9.2441882900000003</v>
      </c>
      <c r="T34" s="139">
        <v>0.74294926999999999</v>
      </c>
      <c r="U34" s="139">
        <v>5.1844519999999998E-2</v>
      </c>
      <c r="V34" s="139">
        <v>0</v>
      </c>
      <c r="W34" s="139">
        <v>3.4217434600000001</v>
      </c>
      <c r="X34" s="139">
        <v>8.6408059999999995E-2</v>
      </c>
      <c r="Y34" s="139">
        <v>4.68610975</v>
      </c>
      <c r="Z34" s="139">
        <v>3.7994290199999998</v>
      </c>
      <c r="AA34" s="139">
        <v>0.92868658999999998</v>
      </c>
      <c r="AB34" s="139">
        <v>6.97113754</v>
      </c>
      <c r="AC34" s="139">
        <v>0.30589607000000002</v>
      </c>
      <c r="AD34" s="139">
        <v>76.150000000000006</v>
      </c>
    </row>
    <row r="35" spans="1:30" x14ac:dyDescent="0.2">
      <c r="A35" s="136" t="s">
        <v>384</v>
      </c>
      <c r="B35" s="137" t="s">
        <v>144</v>
      </c>
      <c r="C35" s="138" t="s">
        <v>22</v>
      </c>
      <c r="D35" s="139">
        <v>20</v>
      </c>
      <c r="E35" s="139">
        <v>8</v>
      </c>
      <c r="F35" s="139">
        <v>2.5</v>
      </c>
      <c r="G35" s="139">
        <v>1.5</v>
      </c>
      <c r="H35" s="139">
        <v>1.6</v>
      </c>
      <c r="I35" s="139">
        <v>0.2</v>
      </c>
      <c r="J35" s="139">
        <v>3</v>
      </c>
      <c r="K35" s="139">
        <v>0.41481480999999998</v>
      </c>
      <c r="L35" s="139">
        <v>0</v>
      </c>
      <c r="M35" s="139">
        <v>18.902933019999999</v>
      </c>
      <c r="N35" s="139">
        <v>5.2330056599999999</v>
      </c>
      <c r="O35" s="139">
        <v>8.7166634300000005</v>
      </c>
      <c r="P35" s="139">
        <v>0.90830564999999996</v>
      </c>
      <c r="Q35" s="139">
        <v>5.090865E-2</v>
      </c>
      <c r="R35" s="139">
        <v>6.4967250000000004E-2</v>
      </c>
      <c r="S35" s="139">
        <v>9.2369469300000002</v>
      </c>
      <c r="T35" s="139">
        <v>0.74236727999999996</v>
      </c>
      <c r="U35" s="139">
        <v>2.2572600000000001E-3</v>
      </c>
      <c r="V35" s="139">
        <v>0</v>
      </c>
      <c r="W35" s="139">
        <v>2.84938643</v>
      </c>
      <c r="X35" s="139">
        <v>6.6419569999999997E-2</v>
      </c>
      <c r="Y35" s="139">
        <v>3.5992658099999999</v>
      </c>
      <c r="Z35" s="139">
        <v>4.6034673599999998</v>
      </c>
      <c r="AA35" s="139">
        <v>0.92795910999999998</v>
      </c>
      <c r="AB35" s="139">
        <v>16.321805640000001</v>
      </c>
      <c r="AC35" s="139">
        <v>0.25266883000000001</v>
      </c>
      <c r="AD35" s="139">
        <v>109.69</v>
      </c>
    </row>
    <row r="36" spans="1:30" x14ac:dyDescent="0.2">
      <c r="A36" s="136" t="s">
        <v>129</v>
      </c>
      <c r="B36" s="137" t="s">
        <v>385</v>
      </c>
      <c r="C36" s="138" t="s">
        <v>23</v>
      </c>
      <c r="D36" s="139">
        <v>20</v>
      </c>
      <c r="E36" s="139">
        <v>8</v>
      </c>
      <c r="F36" s="139">
        <v>2.5</v>
      </c>
      <c r="G36" s="139">
        <v>1.5</v>
      </c>
      <c r="H36" s="139">
        <v>1.6</v>
      </c>
      <c r="I36" s="139">
        <v>0.2</v>
      </c>
      <c r="J36" s="139">
        <v>3</v>
      </c>
      <c r="K36" s="139">
        <v>0</v>
      </c>
      <c r="L36" s="139">
        <v>0</v>
      </c>
      <c r="M36" s="139">
        <v>0</v>
      </c>
      <c r="N36" s="139">
        <v>0</v>
      </c>
      <c r="O36" s="139">
        <v>8.5162695199999998</v>
      </c>
      <c r="P36" s="139">
        <v>0.95489714000000003</v>
      </c>
      <c r="Q36" s="139">
        <v>4.9094150000000003E-2</v>
      </c>
      <c r="R36" s="139">
        <v>6.9400450000000002E-2</v>
      </c>
      <c r="S36" s="139">
        <v>9.2415240999999995</v>
      </c>
      <c r="T36" s="139">
        <v>0.74273515000000001</v>
      </c>
      <c r="U36" s="139">
        <v>3.1071599999999999E-3</v>
      </c>
      <c r="V36" s="139">
        <v>0</v>
      </c>
      <c r="W36" s="139">
        <v>3.0113689899999998</v>
      </c>
      <c r="X36" s="139">
        <v>7.0195400000000005E-2</v>
      </c>
      <c r="Y36" s="139">
        <v>3.8057626</v>
      </c>
      <c r="Z36" s="139">
        <v>3.82646489</v>
      </c>
      <c r="AA36" s="139">
        <v>0.92841894000000003</v>
      </c>
      <c r="AB36" s="139">
        <v>7.2043461799999999</v>
      </c>
      <c r="AC36" s="139">
        <v>0.26674143</v>
      </c>
      <c r="AD36" s="139">
        <v>75.489999999999995</v>
      </c>
    </row>
    <row r="37" spans="1:30" x14ac:dyDescent="0.2">
      <c r="A37" s="136" t="s">
        <v>131</v>
      </c>
      <c r="B37" s="137" t="s">
        <v>386</v>
      </c>
      <c r="C37" s="138" t="s">
        <v>23</v>
      </c>
      <c r="D37" s="139">
        <v>20</v>
      </c>
      <c r="E37" s="139">
        <v>8</v>
      </c>
      <c r="F37" s="139">
        <v>2.5</v>
      </c>
      <c r="G37" s="139">
        <v>1.5</v>
      </c>
      <c r="H37" s="139">
        <v>1.6</v>
      </c>
      <c r="I37" s="139">
        <v>0.2</v>
      </c>
      <c r="J37" s="139">
        <v>3</v>
      </c>
      <c r="K37" s="139">
        <v>0.66666667000000002</v>
      </c>
      <c r="L37" s="139">
        <v>0</v>
      </c>
      <c r="M37" s="139">
        <v>0</v>
      </c>
      <c r="N37" s="139">
        <v>0</v>
      </c>
      <c r="O37" s="139">
        <v>6.5202947</v>
      </c>
      <c r="P37" s="139">
        <v>0.94341364999999999</v>
      </c>
      <c r="Q37" s="139">
        <v>4.9137699999999999E-2</v>
      </c>
      <c r="R37" s="139">
        <v>2.1687680000000001E-2</v>
      </c>
      <c r="S37" s="139">
        <v>9.2497213600000006</v>
      </c>
      <c r="T37" s="139">
        <v>0.74339396000000002</v>
      </c>
      <c r="U37" s="139">
        <v>0.15185351999999999</v>
      </c>
      <c r="V37" s="139">
        <v>0</v>
      </c>
      <c r="W37" s="139">
        <v>4.2418037799999997</v>
      </c>
      <c r="X37" s="139">
        <v>0.10711674</v>
      </c>
      <c r="Y37" s="139">
        <v>5.8126671200000004</v>
      </c>
      <c r="Z37" s="139">
        <v>3.7657440800000002</v>
      </c>
      <c r="AA37" s="139">
        <v>0.92924245000000005</v>
      </c>
      <c r="AB37" s="139">
        <v>6.6239203</v>
      </c>
      <c r="AC37" s="139">
        <v>0.37947737999999998</v>
      </c>
      <c r="AD37" s="139">
        <v>77.010000000000005</v>
      </c>
    </row>
    <row r="38" spans="1:30" x14ac:dyDescent="0.2">
      <c r="A38" s="136" t="s">
        <v>133</v>
      </c>
      <c r="B38" s="137" t="s">
        <v>134</v>
      </c>
      <c r="C38" s="138" t="s">
        <v>22</v>
      </c>
      <c r="D38" s="139">
        <v>20</v>
      </c>
      <c r="E38" s="139">
        <v>8</v>
      </c>
      <c r="F38" s="139">
        <v>2.5</v>
      </c>
      <c r="G38" s="139">
        <v>1.5</v>
      </c>
      <c r="H38" s="139">
        <v>1.6</v>
      </c>
      <c r="I38" s="139">
        <v>0.2</v>
      </c>
      <c r="J38" s="139">
        <v>3</v>
      </c>
      <c r="K38" s="139">
        <v>0</v>
      </c>
      <c r="L38" s="139">
        <v>0</v>
      </c>
      <c r="M38" s="139">
        <v>18.85425154</v>
      </c>
      <c r="N38" s="139">
        <v>5.2192824299999998</v>
      </c>
      <c r="O38" s="139">
        <v>8.2605593899999992</v>
      </c>
      <c r="P38" s="139">
        <v>0.95497348999999998</v>
      </c>
      <c r="Q38" s="139">
        <v>4.9098080000000002E-2</v>
      </c>
      <c r="R38" s="139">
        <v>7.9071420000000003E-2</v>
      </c>
      <c r="S38" s="139">
        <v>9.2422630600000009</v>
      </c>
      <c r="T38" s="139">
        <v>0.74279454</v>
      </c>
      <c r="U38" s="139">
        <v>1.44012E-3</v>
      </c>
      <c r="V38" s="139">
        <v>0</v>
      </c>
      <c r="W38" s="139">
        <v>3.21422622</v>
      </c>
      <c r="X38" s="139">
        <v>7.4924030000000003E-2</v>
      </c>
      <c r="Y38" s="139">
        <v>4.0624580200000002</v>
      </c>
      <c r="Z38" s="139">
        <v>4.5889194900000003</v>
      </c>
      <c r="AA38" s="139">
        <v>0.92849316999999998</v>
      </c>
      <c r="AB38" s="139">
        <v>15.972574140000001</v>
      </c>
      <c r="AC38" s="139">
        <v>0.28471014</v>
      </c>
      <c r="AD38" s="139">
        <v>109.33</v>
      </c>
    </row>
    <row r="39" spans="1:30" x14ac:dyDescent="0.2">
      <c r="A39" s="136" t="s">
        <v>135</v>
      </c>
      <c r="B39" s="137" t="s">
        <v>136</v>
      </c>
      <c r="C39" s="138" t="s">
        <v>22</v>
      </c>
      <c r="D39" s="139">
        <v>20</v>
      </c>
      <c r="E39" s="139">
        <v>8</v>
      </c>
      <c r="F39" s="139">
        <v>2.5</v>
      </c>
      <c r="G39" s="139">
        <v>1.5</v>
      </c>
      <c r="H39" s="139">
        <v>1.6</v>
      </c>
      <c r="I39" s="139">
        <v>0.2</v>
      </c>
      <c r="J39" s="139">
        <v>3</v>
      </c>
      <c r="K39" s="139">
        <v>0</v>
      </c>
      <c r="L39" s="139">
        <v>0</v>
      </c>
      <c r="M39" s="139">
        <v>18.85425154</v>
      </c>
      <c r="N39" s="139">
        <v>5.2192824299999998</v>
      </c>
      <c r="O39" s="139">
        <v>8.2605593899999992</v>
      </c>
      <c r="P39" s="139">
        <v>0.95497348999999998</v>
      </c>
      <c r="Q39" s="139">
        <v>4.9098080000000002E-2</v>
      </c>
      <c r="R39" s="139">
        <v>7.9071420000000003E-2</v>
      </c>
      <c r="S39" s="139">
        <v>9.2422630600000009</v>
      </c>
      <c r="T39" s="139">
        <v>0.74279454</v>
      </c>
      <c r="U39" s="139">
        <v>1.44012E-3</v>
      </c>
      <c r="V39" s="139">
        <v>0</v>
      </c>
      <c r="W39" s="139">
        <v>3.21422622</v>
      </c>
      <c r="X39" s="139">
        <v>7.4924030000000003E-2</v>
      </c>
      <c r="Y39" s="139">
        <v>4.0624580200000002</v>
      </c>
      <c r="Z39" s="139">
        <v>4.5889194900000003</v>
      </c>
      <c r="AA39" s="139">
        <v>0.92849316999999998</v>
      </c>
      <c r="AB39" s="139">
        <v>15.972574140000001</v>
      </c>
      <c r="AC39" s="139">
        <v>0.28471014</v>
      </c>
      <c r="AD39" s="139">
        <v>109.33</v>
      </c>
    </row>
    <row r="40" spans="1:30" x14ac:dyDescent="0.2">
      <c r="A40" s="136" t="s">
        <v>137</v>
      </c>
      <c r="B40" s="137" t="s">
        <v>138</v>
      </c>
      <c r="C40" s="138" t="s">
        <v>22</v>
      </c>
      <c r="D40" s="139">
        <v>20</v>
      </c>
      <c r="E40" s="139">
        <v>8</v>
      </c>
      <c r="F40" s="139">
        <v>2.5</v>
      </c>
      <c r="G40" s="139">
        <v>1.5</v>
      </c>
      <c r="H40" s="139">
        <v>1.6</v>
      </c>
      <c r="I40" s="139">
        <v>0.2</v>
      </c>
      <c r="J40" s="139">
        <v>3</v>
      </c>
      <c r="K40" s="139">
        <v>0</v>
      </c>
      <c r="L40" s="139">
        <v>0</v>
      </c>
      <c r="M40" s="139">
        <v>18.85425154</v>
      </c>
      <c r="N40" s="139">
        <v>5.2192824299999998</v>
      </c>
      <c r="O40" s="139">
        <v>8.2605593899999992</v>
      </c>
      <c r="P40" s="139">
        <v>0.95497348999999998</v>
      </c>
      <c r="Q40" s="139">
        <v>4.9098080000000002E-2</v>
      </c>
      <c r="R40" s="139">
        <v>7.9071420000000003E-2</v>
      </c>
      <c r="S40" s="139">
        <v>9.2422630600000009</v>
      </c>
      <c r="T40" s="139">
        <v>0.74279454</v>
      </c>
      <c r="U40" s="139">
        <v>1.44012E-3</v>
      </c>
      <c r="V40" s="139">
        <v>0</v>
      </c>
      <c r="W40" s="139">
        <v>3.21422622</v>
      </c>
      <c r="X40" s="139">
        <v>7.4924030000000003E-2</v>
      </c>
      <c r="Y40" s="139">
        <v>4.0624580200000002</v>
      </c>
      <c r="Z40" s="139">
        <v>4.5889194900000003</v>
      </c>
      <c r="AA40" s="139">
        <v>0.92849316999999998</v>
      </c>
      <c r="AB40" s="139">
        <v>15.972574140000001</v>
      </c>
      <c r="AC40" s="139">
        <v>0.28471014</v>
      </c>
      <c r="AD40" s="139">
        <v>109.33</v>
      </c>
    </row>
    <row r="41" spans="1:30" x14ac:dyDescent="0.2">
      <c r="A41" s="136" t="s">
        <v>139</v>
      </c>
      <c r="B41" s="137" t="s">
        <v>140</v>
      </c>
      <c r="C41" s="138" t="s">
        <v>22</v>
      </c>
      <c r="D41" s="139">
        <v>20</v>
      </c>
      <c r="E41" s="139">
        <v>8</v>
      </c>
      <c r="F41" s="139">
        <v>2.5</v>
      </c>
      <c r="G41" s="139">
        <v>1.5</v>
      </c>
      <c r="H41" s="139">
        <v>1.6</v>
      </c>
      <c r="I41" s="139">
        <v>0.2</v>
      </c>
      <c r="J41" s="139">
        <v>3</v>
      </c>
      <c r="K41" s="139">
        <v>0</v>
      </c>
      <c r="L41" s="139">
        <v>0</v>
      </c>
      <c r="M41" s="139">
        <v>18.640836149999998</v>
      </c>
      <c r="N41" s="139">
        <v>5.1593087400000002</v>
      </c>
      <c r="O41" s="139">
        <v>6.5913931300000002</v>
      </c>
      <c r="P41" s="139">
        <v>0.95509065999999998</v>
      </c>
      <c r="Q41" s="139">
        <v>4.9104099999999998E-2</v>
      </c>
      <c r="R41" s="139">
        <v>8.5141560000000005E-2</v>
      </c>
      <c r="S41" s="139">
        <v>9.2433970700000003</v>
      </c>
      <c r="T41" s="139">
        <v>0.74288567999999999</v>
      </c>
      <c r="U41" s="139">
        <v>7.6389800000000001E-3</v>
      </c>
      <c r="V41" s="139">
        <v>0</v>
      </c>
      <c r="W41" s="139">
        <v>4.18662855</v>
      </c>
      <c r="X41" s="139">
        <v>0.10572342</v>
      </c>
      <c r="Y41" s="139">
        <v>5.7331363</v>
      </c>
      <c r="Z41" s="139">
        <v>4.5271934700000003</v>
      </c>
      <c r="AA41" s="139">
        <v>0.92860710000000002</v>
      </c>
      <c r="AB41" s="139">
        <v>15.26272496</v>
      </c>
      <c r="AC41" s="139">
        <v>0.37383650000000002</v>
      </c>
      <c r="AD41" s="139">
        <v>109.39</v>
      </c>
    </row>
    <row r="42" spans="1:30" x14ac:dyDescent="0.2">
      <c r="A42" s="136" t="s">
        <v>141</v>
      </c>
      <c r="B42" s="137" t="s">
        <v>387</v>
      </c>
      <c r="C42" s="138" t="s">
        <v>23</v>
      </c>
      <c r="D42" s="139">
        <v>20</v>
      </c>
      <c r="E42" s="139">
        <v>8</v>
      </c>
      <c r="F42" s="139">
        <v>2.5</v>
      </c>
      <c r="G42" s="139">
        <v>1.5</v>
      </c>
      <c r="H42" s="139">
        <v>1.6</v>
      </c>
      <c r="I42" s="139">
        <v>0.2</v>
      </c>
      <c r="J42" s="139">
        <v>3</v>
      </c>
      <c r="K42" s="139">
        <v>0.66666667000000002</v>
      </c>
      <c r="L42" s="139">
        <v>0</v>
      </c>
      <c r="M42" s="139">
        <v>0</v>
      </c>
      <c r="N42" s="139">
        <v>0</v>
      </c>
      <c r="O42" s="139">
        <v>7.2264874600000004</v>
      </c>
      <c r="P42" s="139">
        <v>0.94323557000000002</v>
      </c>
      <c r="Q42" s="139">
        <v>4.9128430000000001E-2</v>
      </c>
      <c r="R42" s="139">
        <v>6.0074089999999997E-2</v>
      </c>
      <c r="S42" s="139">
        <v>9.2479753900000006</v>
      </c>
      <c r="T42" s="139">
        <v>0.74325363</v>
      </c>
      <c r="U42" s="139">
        <v>9.4510629999999998E-2</v>
      </c>
      <c r="V42" s="139">
        <v>0</v>
      </c>
      <c r="W42" s="139">
        <v>3.72546278</v>
      </c>
      <c r="X42" s="139">
        <v>9.4077770000000005E-2</v>
      </c>
      <c r="Y42" s="139">
        <v>5.1041463900000004</v>
      </c>
      <c r="Z42" s="139">
        <v>3.7876692900000002</v>
      </c>
      <c r="AA42" s="139">
        <v>0.92906703999999996</v>
      </c>
      <c r="AB42" s="139">
        <v>6.8806278900000004</v>
      </c>
      <c r="AC42" s="139">
        <v>0.33328482999999998</v>
      </c>
      <c r="AD42" s="139">
        <v>76.69</v>
      </c>
    </row>
    <row r="43" spans="1:30" x14ac:dyDescent="0.2">
      <c r="A43" s="136" t="s">
        <v>143</v>
      </c>
      <c r="B43" s="137" t="s">
        <v>388</v>
      </c>
      <c r="C43" s="138" t="s">
        <v>23</v>
      </c>
      <c r="D43" s="139">
        <v>20</v>
      </c>
      <c r="E43" s="139">
        <v>8</v>
      </c>
      <c r="F43" s="139">
        <v>2.5</v>
      </c>
      <c r="G43" s="139">
        <v>1.5</v>
      </c>
      <c r="H43" s="139">
        <v>1.6</v>
      </c>
      <c r="I43" s="139">
        <v>0.2</v>
      </c>
      <c r="J43" s="139">
        <v>3</v>
      </c>
      <c r="K43" s="139">
        <v>0.41481480999999998</v>
      </c>
      <c r="L43" s="139">
        <v>0</v>
      </c>
      <c r="M43" s="139">
        <v>0</v>
      </c>
      <c r="N43" s="139">
        <v>0</v>
      </c>
      <c r="O43" s="139">
        <v>8.7166634300000005</v>
      </c>
      <c r="P43" s="139">
        <v>0.90830564999999996</v>
      </c>
      <c r="Q43" s="139">
        <v>5.090865E-2</v>
      </c>
      <c r="R43" s="139">
        <v>6.4967250000000004E-2</v>
      </c>
      <c r="S43" s="139">
        <v>9.2369469300000002</v>
      </c>
      <c r="T43" s="139">
        <v>0.74236727999999996</v>
      </c>
      <c r="U43" s="139">
        <v>2.2572600000000001E-3</v>
      </c>
      <c r="V43" s="139">
        <v>0</v>
      </c>
      <c r="W43" s="139">
        <v>2.84938643</v>
      </c>
      <c r="X43" s="139">
        <v>6.6419569999999997E-2</v>
      </c>
      <c r="Y43" s="139">
        <v>3.5992658099999999</v>
      </c>
      <c r="Z43" s="139">
        <v>3.8311173300000001</v>
      </c>
      <c r="AA43" s="139">
        <v>0.92795910999999998</v>
      </c>
      <c r="AB43" s="139">
        <v>7.3396607600000001</v>
      </c>
      <c r="AC43" s="139">
        <v>0.25266883000000001</v>
      </c>
      <c r="AD43" s="139">
        <v>75.8</v>
      </c>
    </row>
    <row r="44" spans="1:30" x14ac:dyDescent="0.2">
      <c r="A44" s="136" t="s">
        <v>145</v>
      </c>
      <c r="B44" s="137" t="s">
        <v>389</v>
      </c>
      <c r="C44" s="138" t="s">
        <v>23</v>
      </c>
      <c r="D44" s="139">
        <v>20</v>
      </c>
      <c r="E44" s="139">
        <v>8</v>
      </c>
      <c r="F44" s="139">
        <v>2.5</v>
      </c>
      <c r="G44" s="139">
        <v>1.5</v>
      </c>
      <c r="H44" s="139">
        <v>1.6</v>
      </c>
      <c r="I44" s="139">
        <v>0.2</v>
      </c>
      <c r="J44" s="139">
        <v>3</v>
      </c>
      <c r="K44" s="139">
        <v>0.41481480999999998</v>
      </c>
      <c r="L44" s="139">
        <v>0</v>
      </c>
      <c r="M44" s="139">
        <v>0</v>
      </c>
      <c r="N44" s="139">
        <v>0</v>
      </c>
      <c r="O44" s="139">
        <v>8.9717541999999995</v>
      </c>
      <c r="P44" s="139">
        <v>0.90838545999999998</v>
      </c>
      <c r="Q44" s="139">
        <v>4.9074130000000001E-2</v>
      </c>
      <c r="R44" s="139">
        <v>3.5770370000000003E-2</v>
      </c>
      <c r="S44" s="139">
        <v>9.2377541099999991</v>
      </c>
      <c r="T44" s="139">
        <v>0.74243216000000001</v>
      </c>
      <c r="U44" s="139">
        <v>4.2010029999999997E-2</v>
      </c>
      <c r="V44" s="139">
        <v>0</v>
      </c>
      <c r="W44" s="139">
        <v>2.6480624700000002</v>
      </c>
      <c r="X44" s="139">
        <v>6.1726679999999999E-2</v>
      </c>
      <c r="Y44" s="139">
        <v>3.3452512799999998</v>
      </c>
      <c r="Z44" s="139">
        <v>3.8395897699999999</v>
      </c>
      <c r="AA44" s="139">
        <v>0.92804019999999998</v>
      </c>
      <c r="AB44" s="139">
        <v>7.4381921899999996</v>
      </c>
      <c r="AC44" s="139">
        <v>0.23481647</v>
      </c>
      <c r="AD44" s="139">
        <v>75.7</v>
      </c>
    </row>
    <row r="45" spans="1:30" x14ac:dyDescent="0.2">
      <c r="A45" s="136" t="s">
        <v>147</v>
      </c>
      <c r="B45" s="137" t="s">
        <v>148</v>
      </c>
      <c r="C45" s="138" t="s">
        <v>22</v>
      </c>
      <c r="D45" s="139">
        <v>20</v>
      </c>
      <c r="E45" s="139">
        <v>8</v>
      </c>
      <c r="F45" s="139">
        <v>2.5</v>
      </c>
      <c r="G45" s="139">
        <v>1.5</v>
      </c>
      <c r="H45" s="139">
        <v>1.6</v>
      </c>
      <c r="I45" s="139">
        <v>0.2</v>
      </c>
      <c r="J45" s="139">
        <v>3</v>
      </c>
      <c r="K45" s="139">
        <v>0.41481480999999998</v>
      </c>
      <c r="L45" s="139">
        <v>0</v>
      </c>
      <c r="M45" s="139">
        <v>18.769713159999998</v>
      </c>
      <c r="N45" s="139">
        <v>5.1955521300000003</v>
      </c>
      <c r="O45" s="139">
        <v>7.6460819300000002</v>
      </c>
      <c r="P45" s="139">
        <v>0.90856471000000005</v>
      </c>
      <c r="Q45" s="139">
        <v>4.9083809999999999E-2</v>
      </c>
      <c r="R45" s="139">
        <v>9.6305039999999995E-2</v>
      </c>
      <c r="S45" s="139">
        <v>9.2395770400000004</v>
      </c>
      <c r="T45" s="139">
        <v>0.74257867</v>
      </c>
      <c r="U45" s="139">
        <v>1.2518900000000001E-3</v>
      </c>
      <c r="V45" s="139">
        <v>0</v>
      </c>
      <c r="W45" s="139">
        <v>3.41413251</v>
      </c>
      <c r="X45" s="139">
        <v>8.6215860000000005E-2</v>
      </c>
      <c r="Y45" s="139">
        <v>4.6733541299999999</v>
      </c>
      <c r="Z45" s="139">
        <v>4.5647586699999998</v>
      </c>
      <c r="AA45" s="139">
        <v>0.92822333000000001</v>
      </c>
      <c r="AB45" s="139">
        <v>15.871637850000001</v>
      </c>
      <c r="AC45" s="139">
        <v>0.30521566999999999</v>
      </c>
      <c r="AD45" s="139">
        <v>109.71</v>
      </c>
    </row>
    <row r="46" spans="1:30" x14ac:dyDescent="0.2">
      <c r="A46" s="136" t="s">
        <v>149</v>
      </c>
      <c r="B46" s="137" t="s">
        <v>150</v>
      </c>
      <c r="C46" s="138" t="s">
        <v>22</v>
      </c>
      <c r="D46" s="139">
        <v>20</v>
      </c>
      <c r="E46" s="139">
        <v>8</v>
      </c>
      <c r="F46" s="139">
        <v>2.5</v>
      </c>
      <c r="G46" s="139">
        <v>1.5</v>
      </c>
      <c r="H46" s="139">
        <v>1.6</v>
      </c>
      <c r="I46" s="139">
        <v>0.2</v>
      </c>
      <c r="J46" s="139">
        <v>3</v>
      </c>
      <c r="K46" s="139">
        <v>0</v>
      </c>
      <c r="L46" s="139">
        <v>0</v>
      </c>
      <c r="M46" s="139">
        <v>18.640836149999998</v>
      </c>
      <c r="N46" s="139">
        <v>5.1593087400000002</v>
      </c>
      <c r="O46" s="139">
        <v>6.5913931300000002</v>
      </c>
      <c r="P46" s="139">
        <v>0.95509065999999998</v>
      </c>
      <c r="Q46" s="139">
        <v>4.9104099999999998E-2</v>
      </c>
      <c r="R46" s="139">
        <v>8.5141560000000005E-2</v>
      </c>
      <c r="S46" s="139">
        <v>9.2433970700000003</v>
      </c>
      <c r="T46" s="139">
        <v>0.74288567999999999</v>
      </c>
      <c r="U46" s="139">
        <v>7.6389800000000001E-3</v>
      </c>
      <c r="V46" s="139">
        <v>0</v>
      </c>
      <c r="W46" s="139">
        <v>4.18662855</v>
      </c>
      <c r="X46" s="139">
        <v>0.10572342</v>
      </c>
      <c r="Y46" s="139">
        <v>5.7331363</v>
      </c>
      <c r="Z46" s="139">
        <v>4.5271934700000003</v>
      </c>
      <c r="AA46" s="139">
        <v>0.92860710000000002</v>
      </c>
      <c r="AB46" s="139">
        <v>15.26272496</v>
      </c>
      <c r="AC46" s="139">
        <v>0.37383650000000002</v>
      </c>
      <c r="AD46" s="139">
        <v>109.39</v>
      </c>
    </row>
    <row r="47" spans="1:30" x14ac:dyDescent="0.2">
      <c r="A47" s="136" t="s">
        <v>151</v>
      </c>
      <c r="B47" s="137" t="s">
        <v>390</v>
      </c>
      <c r="C47" s="138" t="s">
        <v>23</v>
      </c>
      <c r="D47" s="139">
        <v>20</v>
      </c>
      <c r="E47" s="139">
        <v>8</v>
      </c>
      <c r="F47" s="139">
        <v>2.5</v>
      </c>
      <c r="G47" s="139">
        <v>1.5</v>
      </c>
      <c r="H47" s="139">
        <v>1.6</v>
      </c>
      <c r="I47" s="139">
        <v>0.2</v>
      </c>
      <c r="J47" s="139">
        <v>3</v>
      </c>
      <c r="K47" s="139">
        <v>0.41481480999999998</v>
      </c>
      <c r="L47" s="139">
        <v>0</v>
      </c>
      <c r="M47" s="139">
        <v>0</v>
      </c>
      <c r="N47" s="139">
        <v>0</v>
      </c>
      <c r="O47" s="139">
        <v>9.3021446300000008</v>
      </c>
      <c r="P47" s="139">
        <v>0.90847241000000001</v>
      </c>
      <c r="Q47" s="139">
        <v>5.0917990000000003E-2</v>
      </c>
      <c r="R47" s="139">
        <v>8.1835669999999999E-2</v>
      </c>
      <c r="S47" s="139">
        <v>9.2386427799999993</v>
      </c>
      <c r="T47" s="139">
        <v>0.74250358000000005</v>
      </c>
      <c r="U47" s="139">
        <v>3.7574100000000001E-3</v>
      </c>
      <c r="V47" s="139">
        <v>0</v>
      </c>
      <c r="W47" s="139">
        <v>2.5708711499999999</v>
      </c>
      <c r="X47" s="139">
        <v>5.5646809999999998E-2</v>
      </c>
      <c r="Y47" s="139">
        <v>3.01604574</v>
      </c>
      <c r="Z47" s="139">
        <v>3.8505047800000001</v>
      </c>
      <c r="AA47" s="139">
        <v>0.92812947000000001</v>
      </c>
      <c r="AB47" s="139">
        <v>7.5651297099999999</v>
      </c>
      <c r="AC47" s="139">
        <v>0.22637855000000001</v>
      </c>
      <c r="AD47" s="139">
        <v>75.760000000000005</v>
      </c>
    </row>
    <row r="48" spans="1:30" x14ac:dyDescent="0.2">
      <c r="A48" s="136" t="s">
        <v>153</v>
      </c>
      <c r="B48" s="137" t="s">
        <v>154</v>
      </c>
      <c r="C48" s="138" t="s">
        <v>22</v>
      </c>
      <c r="D48" s="139">
        <v>20</v>
      </c>
      <c r="E48" s="139">
        <v>8</v>
      </c>
      <c r="F48" s="139">
        <v>2.5</v>
      </c>
      <c r="G48" s="139">
        <v>1.5</v>
      </c>
      <c r="H48" s="139">
        <v>1.6</v>
      </c>
      <c r="I48" s="139">
        <v>0.2</v>
      </c>
      <c r="J48" s="139">
        <v>3</v>
      </c>
      <c r="K48" s="139">
        <v>0.41481480999999998</v>
      </c>
      <c r="L48" s="139">
        <v>0</v>
      </c>
      <c r="M48" s="139">
        <v>18.98932035</v>
      </c>
      <c r="N48" s="139">
        <v>5.2572580799999997</v>
      </c>
      <c r="O48" s="139">
        <v>9.3500333199999996</v>
      </c>
      <c r="P48" s="139">
        <v>0.90853956999999996</v>
      </c>
      <c r="Q48" s="139">
        <v>5.0921760000000003E-2</v>
      </c>
      <c r="R48" s="139">
        <v>8.8029800000000005E-2</v>
      </c>
      <c r="S48" s="139">
        <v>9.2393257099999992</v>
      </c>
      <c r="T48" s="139">
        <v>0.74255846999999997</v>
      </c>
      <c r="U48" s="139">
        <v>4.9591499999999998E-3</v>
      </c>
      <c r="V48" s="139">
        <v>0</v>
      </c>
      <c r="W48" s="139">
        <v>2.5306400400000002</v>
      </c>
      <c r="X48" s="139">
        <v>5.477601E-2</v>
      </c>
      <c r="Y48" s="139">
        <v>2.9690676300000001</v>
      </c>
      <c r="Z48" s="139">
        <v>4.6281902800000001</v>
      </c>
      <c r="AA48" s="139">
        <v>0.92819808000000004</v>
      </c>
      <c r="AB48" s="139">
        <v>16.609323979999999</v>
      </c>
      <c r="AC48" s="139">
        <v>0.22283599000000001</v>
      </c>
      <c r="AD48" s="139">
        <v>109.79</v>
      </c>
    </row>
    <row r="49" spans="1:30" x14ac:dyDescent="0.2">
      <c r="A49" s="136" t="s">
        <v>155</v>
      </c>
      <c r="B49" s="137" t="s">
        <v>156</v>
      </c>
      <c r="C49" s="138" t="s">
        <v>23</v>
      </c>
      <c r="D49" s="139">
        <v>20</v>
      </c>
      <c r="E49" s="139">
        <v>8</v>
      </c>
      <c r="F49" s="139">
        <v>2.5</v>
      </c>
      <c r="G49" s="139">
        <v>1.5</v>
      </c>
      <c r="H49" s="139">
        <v>1.6</v>
      </c>
      <c r="I49" s="139">
        <v>0.2</v>
      </c>
      <c r="J49" s="139">
        <v>3</v>
      </c>
      <c r="K49" s="139">
        <v>0.41481480999999998</v>
      </c>
      <c r="L49" s="139">
        <v>0</v>
      </c>
      <c r="M49" s="139">
        <v>0</v>
      </c>
      <c r="N49" s="139">
        <v>0</v>
      </c>
      <c r="O49" s="139">
        <v>9.3500333199999996</v>
      </c>
      <c r="P49" s="139">
        <v>0.90853956999999996</v>
      </c>
      <c r="Q49" s="139">
        <v>5.0921760000000003E-2</v>
      </c>
      <c r="R49" s="139">
        <v>8.8029800000000005E-2</v>
      </c>
      <c r="S49" s="139">
        <v>9.2393257099999992</v>
      </c>
      <c r="T49" s="139">
        <v>0.74255846999999997</v>
      </c>
      <c r="U49" s="139">
        <v>4.9591499999999998E-3</v>
      </c>
      <c r="V49" s="139">
        <v>0</v>
      </c>
      <c r="W49" s="139">
        <v>2.5306400400000002</v>
      </c>
      <c r="X49" s="139">
        <v>5.477601E-2</v>
      </c>
      <c r="Y49" s="139">
        <v>2.9690676300000001</v>
      </c>
      <c r="Z49" s="139">
        <v>3.8522997700000001</v>
      </c>
      <c r="AA49" s="139">
        <v>0.92819808000000004</v>
      </c>
      <c r="AB49" s="139">
        <v>7.58600472</v>
      </c>
      <c r="AC49" s="139">
        <v>0.22283599000000001</v>
      </c>
      <c r="AD49" s="139">
        <v>75.739999999999995</v>
      </c>
    </row>
    <row r="50" spans="1:30" x14ac:dyDescent="0.2">
      <c r="A50" s="136" t="s">
        <v>28</v>
      </c>
      <c r="B50" s="137" t="s">
        <v>391</v>
      </c>
      <c r="C50" s="138" t="s">
        <v>23</v>
      </c>
      <c r="D50" s="139">
        <v>20</v>
      </c>
      <c r="E50" s="139">
        <v>8</v>
      </c>
      <c r="F50" s="139">
        <v>2.5</v>
      </c>
      <c r="G50" s="139">
        <v>1.5</v>
      </c>
      <c r="H50" s="139">
        <v>1.6</v>
      </c>
      <c r="I50" s="139">
        <v>0.2</v>
      </c>
      <c r="J50" s="139">
        <v>3</v>
      </c>
      <c r="K50" s="139">
        <v>0.66666667000000002</v>
      </c>
      <c r="L50" s="139">
        <v>0</v>
      </c>
      <c r="M50" s="139">
        <v>0</v>
      </c>
      <c r="N50" s="139">
        <v>0</v>
      </c>
      <c r="O50" s="139">
        <v>6.5670755500000002</v>
      </c>
      <c r="P50" s="139">
        <v>0.94263805000000001</v>
      </c>
      <c r="Q50" s="139">
        <v>4.9097300000000003E-2</v>
      </c>
      <c r="R50" s="139">
        <v>8.7605649999999993E-2</v>
      </c>
      <c r="S50" s="139">
        <v>9.2421169699999997</v>
      </c>
      <c r="T50" s="139">
        <v>0.74278279999999997</v>
      </c>
      <c r="U50" s="139">
        <v>3.6402499999999998E-3</v>
      </c>
      <c r="V50" s="139">
        <v>0</v>
      </c>
      <c r="W50" s="139">
        <v>4.2037222500000002</v>
      </c>
      <c r="X50" s="139">
        <v>0.10615508</v>
      </c>
      <c r="Y50" s="139">
        <v>5.75574707</v>
      </c>
      <c r="Z50" s="139">
        <v>3.7643186100000001</v>
      </c>
      <c r="AA50" s="139">
        <v>0.92847849999999998</v>
      </c>
      <c r="AB50" s="139">
        <v>6.6072303999999997</v>
      </c>
      <c r="AC50" s="139">
        <v>0.37607055</v>
      </c>
      <c r="AD50" s="139">
        <v>76.84</v>
      </c>
    </row>
    <row r="51" spans="1:30" x14ac:dyDescent="0.2">
      <c r="A51" s="136" t="s">
        <v>157</v>
      </c>
      <c r="B51" s="137" t="s">
        <v>158</v>
      </c>
      <c r="C51" s="138" t="s">
        <v>22</v>
      </c>
      <c r="D51" s="139">
        <v>20</v>
      </c>
      <c r="E51" s="139">
        <v>8</v>
      </c>
      <c r="F51" s="139">
        <v>2.5</v>
      </c>
      <c r="G51" s="139">
        <v>1.5</v>
      </c>
      <c r="H51" s="139">
        <v>1.6</v>
      </c>
      <c r="I51" s="139">
        <v>0.2</v>
      </c>
      <c r="J51" s="139">
        <v>3</v>
      </c>
      <c r="K51" s="139">
        <v>0</v>
      </c>
      <c r="L51" s="139">
        <v>0</v>
      </c>
      <c r="M51" s="139">
        <v>18.640836149999998</v>
      </c>
      <c r="N51" s="139">
        <v>5.1593087400000002</v>
      </c>
      <c r="O51" s="139">
        <v>6.5913931300000002</v>
      </c>
      <c r="P51" s="139">
        <v>0.95509065999999998</v>
      </c>
      <c r="Q51" s="139">
        <v>4.9104099999999998E-2</v>
      </c>
      <c r="R51" s="139">
        <v>8.5141560000000005E-2</v>
      </c>
      <c r="S51" s="139">
        <v>9.2433970700000003</v>
      </c>
      <c r="T51" s="139">
        <v>0.74288567999999999</v>
      </c>
      <c r="U51" s="139">
        <v>7.6389800000000001E-3</v>
      </c>
      <c r="V51" s="139">
        <v>0</v>
      </c>
      <c r="W51" s="139">
        <v>4.18662855</v>
      </c>
      <c r="X51" s="139">
        <v>0.10572342</v>
      </c>
      <c r="Y51" s="139">
        <v>5.7331363</v>
      </c>
      <c r="Z51" s="139">
        <v>4.5271934700000003</v>
      </c>
      <c r="AA51" s="139">
        <v>0.92860710000000002</v>
      </c>
      <c r="AB51" s="139">
        <v>15.26272496</v>
      </c>
      <c r="AC51" s="139">
        <v>0.37383650000000002</v>
      </c>
      <c r="AD51" s="139">
        <v>109.39</v>
      </c>
    </row>
    <row r="52" spans="1:30" x14ac:dyDescent="0.2">
      <c r="A52" s="136" t="s">
        <v>159</v>
      </c>
      <c r="B52" s="137" t="s">
        <v>160</v>
      </c>
      <c r="C52" s="138" t="s">
        <v>22</v>
      </c>
      <c r="D52" s="139">
        <v>20</v>
      </c>
      <c r="E52" s="139">
        <v>8</v>
      </c>
      <c r="F52" s="139">
        <v>2.5</v>
      </c>
      <c r="G52" s="139">
        <v>1.5</v>
      </c>
      <c r="H52" s="139">
        <v>1.6</v>
      </c>
      <c r="I52" s="139">
        <v>0.2</v>
      </c>
      <c r="J52" s="139">
        <v>3</v>
      </c>
      <c r="K52" s="139">
        <v>0</v>
      </c>
      <c r="L52" s="139">
        <v>0</v>
      </c>
      <c r="M52" s="139">
        <v>18.640836149999998</v>
      </c>
      <c r="N52" s="139">
        <v>5.1593087400000002</v>
      </c>
      <c r="O52" s="139">
        <v>6.5913931300000002</v>
      </c>
      <c r="P52" s="139">
        <v>0.95509065999999998</v>
      </c>
      <c r="Q52" s="139">
        <v>4.9104099999999998E-2</v>
      </c>
      <c r="R52" s="139">
        <v>8.5141560000000005E-2</v>
      </c>
      <c r="S52" s="139">
        <v>9.2433970700000003</v>
      </c>
      <c r="T52" s="139">
        <v>0.74288567999999999</v>
      </c>
      <c r="U52" s="139">
        <v>7.6389800000000001E-3</v>
      </c>
      <c r="V52" s="139">
        <v>0</v>
      </c>
      <c r="W52" s="139">
        <v>4.18662855</v>
      </c>
      <c r="X52" s="139">
        <v>0.10572342</v>
      </c>
      <c r="Y52" s="139">
        <v>5.7331363</v>
      </c>
      <c r="Z52" s="139">
        <v>4.5271934700000003</v>
      </c>
      <c r="AA52" s="139">
        <v>0.92860710000000002</v>
      </c>
      <c r="AB52" s="139">
        <v>15.26272496</v>
      </c>
      <c r="AC52" s="139">
        <v>0.37383650000000002</v>
      </c>
      <c r="AD52" s="139">
        <v>109.39</v>
      </c>
    </row>
    <row r="53" spans="1:30" x14ac:dyDescent="0.2">
      <c r="A53" s="136" t="s">
        <v>392</v>
      </c>
      <c r="B53" s="137" t="s">
        <v>142</v>
      </c>
      <c r="C53" s="138" t="s">
        <v>22</v>
      </c>
      <c r="D53" s="139">
        <v>20</v>
      </c>
      <c r="E53" s="139">
        <v>8</v>
      </c>
      <c r="F53" s="139">
        <v>2.5</v>
      </c>
      <c r="G53" s="139">
        <v>1.5</v>
      </c>
      <c r="H53" s="139">
        <v>1.6</v>
      </c>
      <c r="I53" s="139">
        <v>0.2</v>
      </c>
      <c r="J53" s="139">
        <v>3</v>
      </c>
      <c r="K53" s="139">
        <v>0.66666667000000002</v>
      </c>
      <c r="L53" s="139">
        <v>0</v>
      </c>
      <c r="M53" s="139">
        <v>18.73167935</v>
      </c>
      <c r="N53" s="139">
        <v>5.1847945099999997</v>
      </c>
      <c r="O53" s="139">
        <v>7.2264874600000004</v>
      </c>
      <c r="P53" s="139">
        <v>0.94323557000000002</v>
      </c>
      <c r="Q53" s="139">
        <v>4.9128430000000001E-2</v>
      </c>
      <c r="R53" s="139">
        <v>6.0074089999999997E-2</v>
      </c>
      <c r="S53" s="139">
        <v>9.2479753900000006</v>
      </c>
      <c r="T53" s="139">
        <v>0.74325363</v>
      </c>
      <c r="U53" s="139">
        <v>9.4510629999999998E-2</v>
      </c>
      <c r="V53" s="139">
        <v>0</v>
      </c>
      <c r="W53" s="139">
        <v>3.72546278</v>
      </c>
      <c r="X53" s="139">
        <v>9.4077770000000005E-2</v>
      </c>
      <c r="Y53" s="139">
        <v>5.1041463900000004</v>
      </c>
      <c r="Z53" s="139">
        <v>4.5529964500000002</v>
      </c>
      <c r="AA53" s="139">
        <v>0.92906703999999996</v>
      </c>
      <c r="AB53" s="139">
        <v>15.841333430000001</v>
      </c>
      <c r="AC53" s="139">
        <v>0.33328482999999998</v>
      </c>
      <c r="AD53" s="139">
        <v>110.33</v>
      </c>
    </row>
    <row r="54" spans="1:30" x14ac:dyDescent="0.2">
      <c r="A54" s="136" t="s">
        <v>393</v>
      </c>
      <c r="B54" s="137" t="s">
        <v>208</v>
      </c>
      <c r="C54" s="138" t="s">
        <v>22</v>
      </c>
      <c r="D54" s="139">
        <v>20</v>
      </c>
      <c r="E54" s="139">
        <v>8</v>
      </c>
      <c r="F54" s="139">
        <v>2.5</v>
      </c>
      <c r="G54" s="139">
        <v>1.5</v>
      </c>
      <c r="H54" s="139">
        <v>1.6</v>
      </c>
      <c r="I54" s="139">
        <v>0.2</v>
      </c>
      <c r="J54" s="139">
        <v>3</v>
      </c>
      <c r="K54" s="139">
        <v>0.41481480999999998</v>
      </c>
      <c r="L54" s="139">
        <v>0</v>
      </c>
      <c r="M54" s="139">
        <v>19.07424554</v>
      </c>
      <c r="N54" s="139">
        <v>5.2811521600000004</v>
      </c>
      <c r="O54" s="139">
        <v>10.064442100000001</v>
      </c>
      <c r="P54" s="139">
        <v>0.90816395000000005</v>
      </c>
      <c r="Q54" s="139">
        <v>5.0900710000000002E-2</v>
      </c>
      <c r="R54" s="139">
        <v>4.4297719999999999E-2</v>
      </c>
      <c r="S54" s="139">
        <v>9.2355059100000005</v>
      </c>
      <c r="T54" s="139">
        <v>0.74225147000000002</v>
      </c>
      <c r="U54" s="139">
        <v>7.3122300000000003E-3</v>
      </c>
      <c r="V54" s="139">
        <v>0</v>
      </c>
      <c r="W54" s="139">
        <v>2.0551891200000001</v>
      </c>
      <c r="X54" s="139">
        <v>4.1519159999999999E-2</v>
      </c>
      <c r="Y54" s="139">
        <v>2.2495657800000002</v>
      </c>
      <c r="Z54" s="139">
        <v>4.6530646999999998</v>
      </c>
      <c r="AA54" s="139">
        <v>0.92781433999999996</v>
      </c>
      <c r="AB54" s="139">
        <v>16.898604259999999</v>
      </c>
      <c r="AC54" s="139">
        <v>0.17986641</v>
      </c>
      <c r="AD54" s="139">
        <v>109.63</v>
      </c>
    </row>
    <row r="55" spans="1:30" x14ac:dyDescent="0.2">
      <c r="A55" s="136" t="s">
        <v>161</v>
      </c>
      <c r="B55" s="137" t="s">
        <v>394</v>
      </c>
      <c r="C55" s="138" t="s">
        <v>23</v>
      </c>
      <c r="D55" s="139">
        <v>20</v>
      </c>
      <c r="E55" s="139">
        <v>8</v>
      </c>
      <c r="F55" s="139">
        <v>2.5</v>
      </c>
      <c r="G55" s="139">
        <v>1.5</v>
      </c>
      <c r="H55" s="139">
        <v>1.6</v>
      </c>
      <c r="I55" s="139">
        <v>0.2</v>
      </c>
      <c r="J55" s="139">
        <v>3</v>
      </c>
      <c r="K55" s="139">
        <v>0.41481480999999998</v>
      </c>
      <c r="L55" s="139">
        <v>0</v>
      </c>
      <c r="M55" s="139">
        <v>0</v>
      </c>
      <c r="N55" s="139">
        <v>0</v>
      </c>
      <c r="O55" s="139">
        <v>7.8442078000000004</v>
      </c>
      <c r="P55" s="139">
        <v>0.90886257999999998</v>
      </c>
      <c r="Q55" s="139">
        <v>4.9099900000000002E-2</v>
      </c>
      <c r="R55" s="139">
        <v>6.5616939999999999E-2</v>
      </c>
      <c r="S55" s="139">
        <v>9.2426061199999996</v>
      </c>
      <c r="T55" s="139">
        <v>0.74282210999999998</v>
      </c>
      <c r="U55" s="139">
        <v>6.4673170000000002E-2</v>
      </c>
      <c r="V55" s="139">
        <v>0</v>
      </c>
      <c r="W55" s="139">
        <v>3.2712691600000001</v>
      </c>
      <c r="X55" s="139">
        <v>8.2608180000000003E-2</v>
      </c>
      <c r="Y55" s="139">
        <v>4.47926702</v>
      </c>
      <c r="Z55" s="139">
        <v>3.8053724400000002</v>
      </c>
      <c r="AA55" s="139">
        <v>0.92852763999999999</v>
      </c>
      <c r="AB55" s="139">
        <v>7.04025721</v>
      </c>
      <c r="AC55" s="139">
        <v>0.29244402000000003</v>
      </c>
      <c r="AD55" s="139">
        <v>76.03</v>
      </c>
    </row>
    <row r="56" spans="1:30" x14ac:dyDescent="0.2">
      <c r="A56" s="136" t="s">
        <v>163</v>
      </c>
      <c r="B56" s="137" t="s">
        <v>164</v>
      </c>
      <c r="C56" s="138" t="s">
        <v>22</v>
      </c>
      <c r="D56" s="139">
        <v>20</v>
      </c>
      <c r="E56" s="139">
        <v>8</v>
      </c>
      <c r="F56" s="139">
        <v>2.5</v>
      </c>
      <c r="G56" s="139">
        <v>1.5</v>
      </c>
      <c r="H56" s="139">
        <v>1.6</v>
      </c>
      <c r="I56" s="139">
        <v>0.2</v>
      </c>
      <c r="J56" s="139">
        <v>3</v>
      </c>
      <c r="K56" s="139">
        <v>0</v>
      </c>
      <c r="L56" s="139">
        <v>0</v>
      </c>
      <c r="M56" s="139">
        <v>18.844019429999999</v>
      </c>
      <c r="N56" s="139">
        <v>5.2164095899999996</v>
      </c>
      <c r="O56" s="139">
        <v>8.1850513500000002</v>
      </c>
      <c r="P56" s="139">
        <v>0.95494776999999997</v>
      </c>
      <c r="Q56" s="139">
        <v>4.9096760000000003E-2</v>
      </c>
      <c r="R56" s="139">
        <v>7.2799390000000005E-2</v>
      </c>
      <c r="S56" s="139">
        <v>9.2420141099999995</v>
      </c>
      <c r="T56" s="139">
        <v>0.74277453000000004</v>
      </c>
      <c r="U56" s="139">
        <v>5.0113700000000002E-3</v>
      </c>
      <c r="V56" s="139">
        <v>0</v>
      </c>
      <c r="W56" s="139">
        <v>3.0219636200000002</v>
      </c>
      <c r="X56" s="139">
        <v>7.6312560000000002E-2</v>
      </c>
      <c r="Y56" s="139">
        <v>4.1376341300000004</v>
      </c>
      <c r="Z56" s="139">
        <v>4.5859879799999996</v>
      </c>
      <c r="AA56" s="139">
        <v>0.92846815999999999</v>
      </c>
      <c r="AB56" s="139">
        <v>15.93886174</v>
      </c>
      <c r="AC56" s="139">
        <v>0.26984011000000002</v>
      </c>
      <c r="AD56" s="139">
        <v>109.07</v>
      </c>
    </row>
    <row r="57" spans="1:30" x14ac:dyDescent="0.2">
      <c r="A57" s="136" t="s">
        <v>165</v>
      </c>
      <c r="B57" s="137" t="s">
        <v>166</v>
      </c>
      <c r="C57" s="138" t="s">
        <v>23</v>
      </c>
      <c r="D57" s="139">
        <v>20</v>
      </c>
      <c r="E57" s="139">
        <v>8</v>
      </c>
      <c r="F57" s="139">
        <v>2.5</v>
      </c>
      <c r="G57" s="139">
        <v>1.5</v>
      </c>
      <c r="H57" s="139">
        <v>1.6</v>
      </c>
      <c r="I57" s="139">
        <v>0.2</v>
      </c>
      <c r="J57" s="139">
        <v>3</v>
      </c>
      <c r="K57" s="139">
        <v>0.66666667000000002</v>
      </c>
      <c r="L57" s="139">
        <v>0</v>
      </c>
      <c r="M57" s="139">
        <v>0</v>
      </c>
      <c r="N57" s="139">
        <v>0</v>
      </c>
      <c r="O57" s="139">
        <v>6.1751099500000004</v>
      </c>
      <c r="P57" s="139">
        <v>0.94314534999999999</v>
      </c>
      <c r="Q57" s="139">
        <v>4.9123729999999997E-2</v>
      </c>
      <c r="R57" s="139">
        <v>6.0708209999999999E-2</v>
      </c>
      <c r="S57" s="139">
        <v>9.2470908900000008</v>
      </c>
      <c r="T57" s="139">
        <v>0.74318255</v>
      </c>
      <c r="U57" s="139">
        <v>8.4308670000000002E-2</v>
      </c>
      <c r="V57" s="139">
        <v>0</v>
      </c>
      <c r="W57" s="139">
        <v>4.4924210599999999</v>
      </c>
      <c r="X57" s="139">
        <v>0.11344549</v>
      </c>
      <c r="Y57" s="139">
        <v>6.1543445700000001</v>
      </c>
      <c r="Z57" s="139">
        <v>3.7536854200000001</v>
      </c>
      <c r="AA57" s="139">
        <v>0.92897819000000004</v>
      </c>
      <c r="AB57" s="139">
        <v>6.4827334499999996</v>
      </c>
      <c r="AC57" s="139">
        <v>0.40189793000000001</v>
      </c>
      <c r="AD57" s="139">
        <v>77.099999999999994</v>
      </c>
    </row>
    <row r="58" spans="1:30" x14ac:dyDescent="0.2">
      <c r="A58" s="136" t="s">
        <v>395</v>
      </c>
      <c r="B58" s="137" t="s">
        <v>107</v>
      </c>
      <c r="C58" s="138" t="s">
        <v>22</v>
      </c>
      <c r="D58" s="139">
        <v>20</v>
      </c>
      <c r="E58" s="139">
        <v>8</v>
      </c>
      <c r="F58" s="139">
        <v>2.5</v>
      </c>
      <c r="G58" s="139">
        <v>1.5</v>
      </c>
      <c r="H58" s="139">
        <v>1.6</v>
      </c>
      <c r="I58" s="139">
        <v>0.2</v>
      </c>
      <c r="J58" s="139">
        <v>3</v>
      </c>
      <c r="K58" s="139">
        <v>0.66666667000000002</v>
      </c>
      <c r="L58" s="139">
        <v>0</v>
      </c>
      <c r="M58" s="139">
        <v>18.997751220000001</v>
      </c>
      <c r="N58" s="139">
        <v>5.2595803400000003</v>
      </c>
      <c r="O58" s="139">
        <v>9.3333312799999995</v>
      </c>
      <c r="P58" s="139">
        <v>0.94291448</v>
      </c>
      <c r="Q58" s="139">
        <v>4.9111700000000001E-2</v>
      </c>
      <c r="R58" s="139">
        <v>5.7107320000000003E-2</v>
      </c>
      <c r="S58" s="139">
        <v>9.2448273299999997</v>
      </c>
      <c r="T58" s="139">
        <v>0.74300063000000005</v>
      </c>
      <c r="U58" s="139">
        <v>6.3425380000000003E-2</v>
      </c>
      <c r="V58" s="139">
        <v>0</v>
      </c>
      <c r="W58" s="139">
        <v>2.5496098800000002</v>
      </c>
      <c r="X58" s="139">
        <v>5.5186609999999997E-2</v>
      </c>
      <c r="Y58" s="139">
        <v>2.9931051599999998</v>
      </c>
      <c r="Z58" s="139">
        <v>4.6301135899999997</v>
      </c>
      <c r="AA58" s="139">
        <v>0.92875078</v>
      </c>
      <c r="AB58" s="139">
        <v>16.744246610000001</v>
      </c>
      <c r="AC58" s="139">
        <v>0.22464537000000001</v>
      </c>
      <c r="AD58" s="139">
        <v>110.28</v>
      </c>
    </row>
    <row r="59" spans="1:30" x14ac:dyDescent="0.2">
      <c r="A59" s="136" t="s">
        <v>167</v>
      </c>
      <c r="B59" s="137" t="s">
        <v>396</v>
      </c>
      <c r="C59" s="138" t="s">
        <v>23</v>
      </c>
      <c r="D59" s="139">
        <v>20</v>
      </c>
      <c r="E59" s="139">
        <v>8</v>
      </c>
      <c r="F59" s="139">
        <v>2.5</v>
      </c>
      <c r="G59" s="139">
        <v>1.5</v>
      </c>
      <c r="H59" s="139">
        <v>1.6</v>
      </c>
      <c r="I59" s="139">
        <v>0.2</v>
      </c>
      <c r="J59" s="139">
        <v>3</v>
      </c>
      <c r="K59" s="139">
        <v>0</v>
      </c>
      <c r="L59" s="139">
        <v>0</v>
      </c>
      <c r="M59" s="139">
        <v>0</v>
      </c>
      <c r="N59" s="139">
        <v>0</v>
      </c>
      <c r="O59" s="139">
        <v>8.5162695199999998</v>
      </c>
      <c r="P59" s="139">
        <v>0.95489714000000003</v>
      </c>
      <c r="Q59" s="139">
        <v>4.9094150000000003E-2</v>
      </c>
      <c r="R59" s="139">
        <v>6.9400450000000002E-2</v>
      </c>
      <c r="S59" s="139">
        <v>9.2415240999999995</v>
      </c>
      <c r="T59" s="139">
        <v>0.74273515000000001</v>
      </c>
      <c r="U59" s="139">
        <v>3.1071599999999999E-3</v>
      </c>
      <c r="V59" s="139">
        <v>0</v>
      </c>
      <c r="W59" s="139">
        <v>3.0113689899999998</v>
      </c>
      <c r="X59" s="139">
        <v>7.0195400000000005E-2</v>
      </c>
      <c r="Y59" s="139">
        <v>3.8057626</v>
      </c>
      <c r="Z59" s="139">
        <v>3.82646489</v>
      </c>
      <c r="AA59" s="139">
        <v>0.92841894000000003</v>
      </c>
      <c r="AB59" s="139">
        <v>7.2043461799999999</v>
      </c>
      <c r="AC59" s="139">
        <v>0.26674143</v>
      </c>
      <c r="AD59" s="139">
        <v>75.489999999999995</v>
      </c>
    </row>
    <row r="60" spans="1:30" x14ac:dyDescent="0.2">
      <c r="A60" s="136" t="s">
        <v>169</v>
      </c>
      <c r="B60" s="137" t="s">
        <v>170</v>
      </c>
      <c r="C60" s="138" t="s">
        <v>22</v>
      </c>
      <c r="D60" s="139">
        <v>20</v>
      </c>
      <c r="E60" s="139">
        <v>8</v>
      </c>
      <c r="F60" s="139">
        <v>2.5</v>
      </c>
      <c r="G60" s="139">
        <v>1.5</v>
      </c>
      <c r="H60" s="139">
        <v>1.6</v>
      </c>
      <c r="I60" s="139">
        <v>0.2</v>
      </c>
      <c r="J60" s="139">
        <v>3</v>
      </c>
      <c r="K60" s="139">
        <v>0.66666667000000002</v>
      </c>
      <c r="L60" s="139">
        <v>0</v>
      </c>
      <c r="M60" s="139">
        <v>18.983035950000001</v>
      </c>
      <c r="N60" s="139">
        <v>5.2554808099999999</v>
      </c>
      <c r="O60" s="139">
        <v>9.2811071100000007</v>
      </c>
      <c r="P60" s="139">
        <v>0.94249212000000004</v>
      </c>
      <c r="Q60" s="139">
        <v>4.90897E-2</v>
      </c>
      <c r="R60" s="139">
        <v>6.9077749999999993E-2</v>
      </c>
      <c r="S60" s="139">
        <v>9.2406862600000004</v>
      </c>
      <c r="T60" s="139">
        <v>0.74266781000000004</v>
      </c>
      <c r="U60" s="139">
        <v>6.67082E-3</v>
      </c>
      <c r="V60" s="139">
        <v>0</v>
      </c>
      <c r="W60" s="139">
        <v>2.5905529700000001</v>
      </c>
      <c r="X60" s="139">
        <v>5.6072829999999997E-2</v>
      </c>
      <c r="Y60" s="139">
        <v>3.0398079</v>
      </c>
      <c r="Z60" s="139">
        <v>4.6262498699999997</v>
      </c>
      <c r="AA60" s="139">
        <v>0.92833476999999998</v>
      </c>
      <c r="AB60" s="139">
        <v>16.699008859999999</v>
      </c>
      <c r="AC60" s="139">
        <v>0.22825286</v>
      </c>
      <c r="AD60" s="139">
        <v>110.21</v>
      </c>
    </row>
    <row r="61" spans="1:30" x14ac:dyDescent="0.2">
      <c r="A61" s="136" t="s">
        <v>171</v>
      </c>
      <c r="B61" s="137" t="s">
        <v>172</v>
      </c>
      <c r="C61" s="138" t="s">
        <v>22</v>
      </c>
      <c r="D61" s="139">
        <v>20</v>
      </c>
      <c r="E61" s="139">
        <v>8</v>
      </c>
      <c r="F61" s="139">
        <v>2.5</v>
      </c>
      <c r="G61" s="139">
        <v>1.5</v>
      </c>
      <c r="H61" s="139">
        <v>1.6</v>
      </c>
      <c r="I61" s="139">
        <v>0.2</v>
      </c>
      <c r="J61" s="139">
        <v>3</v>
      </c>
      <c r="K61" s="139">
        <v>0</v>
      </c>
      <c r="L61" s="139">
        <v>0</v>
      </c>
      <c r="M61" s="139">
        <v>18.844019429999999</v>
      </c>
      <c r="N61" s="139">
        <v>5.2164095899999996</v>
      </c>
      <c r="O61" s="139">
        <v>8.1850513500000002</v>
      </c>
      <c r="P61" s="139">
        <v>0.95494776999999997</v>
      </c>
      <c r="Q61" s="139">
        <v>4.9096760000000003E-2</v>
      </c>
      <c r="R61" s="139">
        <v>7.2799390000000005E-2</v>
      </c>
      <c r="S61" s="139">
        <v>9.2420141099999995</v>
      </c>
      <c r="T61" s="139">
        <v>0.74277453000000004</v>
      </c>
      <c r="U61" s="139">
        <v>5.0113700000000002E-3</v>
      </c>
      <c r="V61" s="139">
        <v>0</v>
      </c>
      <c r="W61" s="139">
        <v>3.0219636200000002</v>
      </c>
      <c r="X61" s="139">
        <v>7.6312560000000002E-2</v>
      </c>
      <c r="Y61" s="139">
        <v>4.1376341300000004</v>
      </c>
      <c r="Z61" s="139">
        <v>4.5859879799999996</v>
      </c>
      <c r="AA61" s="139">
        <v>0.92846815999999999</v>
      </c>
      <c r="AB61" s="139">
        <v>15.93886174</v>
      </c>
      <c r="AC61" s="139">
        <v>0.26984011000000002</v>
      </c>
      <c r="AD61" s="139">
        <v>109.07</v>
      </c>
    </row>
    <row r="62" spans="1:30" x14ac:dyDescent="0.2">
      <c r="A62" s="136" t="s">
        <v>397</v>
      </c>
      <c r="B62" s="137" t="s">
        <v>212</v>
      </c>
      <c r="C62" s="138" t="s">
        <v>22</v>
      </c>
      <c r="D62" s="139">
        <v>20</v>
      </c>
      <c r="E62" s="139">
        <v>8</v>
      </c>
      <c r="F62" s="139">
        <v>2.5</v>
      </c>
      <c r="G62" s="139">
        <v>1.5</v>
      </c>
      <c r="H62" s="139">
        <v>1.6</v>
      </c>
      <c r="I62" s="139">
        <v>0.2</v>
      </c>
      <c r="J62" s="139">
        <v>3</v>
      </c>
      <c r="K62" s="139">
        <v>0</v>
      </c>
      <c r="L62" s="139">
        <v>0</v>
      </c>
      <c r="M62" s="139">
        <v>18.885858169999999</v>
      </c>
      <c r="N62" s="139">
        <v>5.2281693200000001</v>
      </c>
      <c r="O62" s="139">
        <v>8.5162695199999998</v>
      </c>
      <c r="P62" s="139">
        <v>0.95489714000000003</v>
      </c>
      <c r="Q62" s="139">
        <v>4.9094150000000003E-2</v>
      </c>
      <c r="R62" s="139">
        <v>6.9400450000000002E-2</v>
      </c>
      <c r="S62" s="139">
        <v>9.2415240999999995</v>
      </c>
      <c r="T62" s="139">
        <v>0.74273515000000001</v>
      </c>
      <c r="U62" s="139">
        <v>3.1071599999999999E-3</v>
      </c>
      <c r="V62" s="139">
        <v>0</v>
      </c>
      <c r="W62" s="139">
        <v>3.0113689899999998</v>
      </c>
      <c r="X62" s="139">
        <v>7.0195400000000005E-2</v>
      </c>
      <c r="Y62" s="139">
        <v>3.8057626</v>
      </c>
      <c r="Z62" s="139">
        <v>4.5981137700000003</v>
      </c>
      <c r="AA62" s="139">
        <v>0.92841894000000003</v>
      </c>
      <c r="AB62" s="139">
        <v>16.0783083</v>
      </c>
      <c r="AC62" s="139">
        <v>0.26674143</v>
      </c>
      <c r="AD62" s="139">
        <v>109.25</v>
      </c>
    </row>
    <row r="63" spans="1:30" x14ac:dyDescent="0.2">
      <c r="A63" s="136" t="s">
        <v>398</v>
      </c>
      <c r="B63" s="137" t="s">
        <v>168</v>
      </c>
      <c r="C63" s="138" t="s">
        <v>22</v>
      </c>
      <c r="D63" s="139">
        <v>20</v>
      </c>
      <c r="E63" s="139">
        <v>8</v>
      </c>
      <c r="F63" s="139">
        <v>2.5</v>
      </c>
      <c r="G63" s="139">
        <v>1.5</v>
      </c>
      <c r="H63" s="139">
        <v>1.6</v>
      </c>
      <c r="I63" s="139">
        <v>0.2</v>
      </c>
      <c r="J63" s="139">
        <v>3</v>
      </c>
      <c r="K63" s="139">
        <v>0</v>
      </c>
      <c r="L63" s="139">
        <v>0</v>
      </c>
      <c r="M63" s="139">
        <v>18.885858169999999</v>
      </c>
      <c r="N63" s="139">
        <v>5.2281693200000001</v>
      </c>
      <c r="O63" s="139">
        <v>8.5162695199999998</v>
      </c>
      <c r="P63" s="139">
        <v>0.95489714000000003</v>
      </c>
      <c r="Q63" s="139">
        <v>4.9094150000000003E-2</v>
      </c>
      <c r="R63" s="139">
        <v>6.9400450000000002E-2</v>
      </c>
      <c r="S63" s="139">
        <v>9.2415240999999995</v>
      </c>
      <c r="T63" s="139">
        <v>0.74273515000000001</v>
      </c>
      <c r="U63" s="139">
        <v>3.1071599999999999E-3</v>
      </c>
      <c r="V63" s="139">
        <v>0</v>
      </c>
      <c r="W63" s="139">
        <v>3.0113689899999998</v>
      </c>
      <c r="X63" s="139">
        <v>7.0195400000000005E-2</v>
      </c>
      <c r="Y63" s="139">
        <v>3.8057626</v>
      </c>
      <c r="Z63" s="139">
        <v>4.5981137700000003</v>
      </c>
      <c r="AA63" s="139">
        <v>0.92841894000000003</v>
      </c>
      <c r="AB63" s="139">
        <v>16.0783083</v>
      </c>
      <c r="AC63" s="139">
        <v>0.26674143</v>
      </c>
      <c r="AD63" s="139">
        <v>109.25</v>
      </c>
    </row>
    <row r="64" spans="1:30" x14ac:dyDescent="0.2">
      <c r="A64" s="136" t="s">
        <v>399</v>
      </c>
      <c r="B64" s="137" t="s">
        <v>192</v>
      </c>
      <c r="C64" s="138" t="s">
        <v>22</v>
      </c>
      <c r="D64" s="139">
        <v>20</v>
      </c>
      <c r="E64" s="139">
        <v>8</v>
      </c>
      <c r="F64" s="139">
        <v>2.5</v>
      </c>
      <c r="G64" s="139">
        <v>1.5</v>
      </c>
      <c r="H64" s="139">
        <v>1.6</v>
      </c>
      <c r="I64" s="139">
        <v>0.2</v>
      </c>
      <c r="J64" s="139">
        <v>3</v>
      </c>
      <c r="K64" s="139">
        <v>0</v>
      </c>
      <c r="L64" s="139">
        <v>0</v>
      </c>
      <c r="M64" s="139">
        <v>18.885858169999999</v>
      </c>
      <c r="N64" s="139">
        <v>5.2281693200000001</v>
      </c>
      <c r="O64" s="139">
        <v>8.5162695199999998</v>
      </c>
      <c r="P64" s="139">
        <v>0.95489714000000003</v>
      </c>
      <c r="Q64" s="139">
        <v>4.9094150000000003E-2</v>
      </c>
      <c r="R64" s="139">
        <v>6.9400450000000002E-2</v>
      </c>
      <c r="S64" s="139">
        <v>9.2415240999999995</v>
      </c>
      <c r="T64" s="139">
        <v>0.74273515000000001</v>
      </c>
      <c r="U64" s="139">
        <v>3.1071599999999999E-3</v>
      </c>
      <c r="V64" s="139">
        <v>0</v>
      </c>
      <c r="W64" s="139">
        <v>3.0113689899999998</v>
      </c>
      <c r="X64" s="139">
        <v>7.0195400000000005E-2</v>
      </c>
      <c r="Y64" s="139">
        <v>3.8057626</v>
      </c>
      <c r="Z64" s="139">
        <v>4.5981137700000003</v>
      </c>
      <c r="AA64" s="139">
        <v>0.92841894000000003</v>
      </c>
      <c r="AB64" s="139">
        <v>16.0783083</v>
      </c>
      <c r="AC64" s="139">
        <v>0.26674143</v>
      </c>
      <c r="AD64" s="139">
        <v>109.25</v>
      </c>
    </row>
    <row r="65" spans="1:30" x14ac:dyDescent="0.2">
      <c r="A65" s="136" t="s">
        <v>173</v>
      </c>
      <c r="B65" s="137" t="s">
        <v>400</v>
      </c>
      <c r="C65" s="138" t="s">
        <v>23</v>
      </c>
      <c r="D65" s="139">
        <v>20</v>
      </c>
      <c r="E65" s="139">
        <v>8</v>
      </c>
      <c r="F65" s="139">
        <v>2.5</v>
      </c>
      <c r="G65" s="139">
        <v>1.5</v>
      </c>
      <c r="H65" s="139">
        <v>1.6</v>
      </c>
      <c r="I65" s="139">
        <v>0.2</v>
      </c>
      <c r="J65" s="139">
        <v>3</v>
      </c>
      <c r="K65" s="139">
        <v>0</v>
      </c>
      <c r="L65" s="139">
        <v>0</v>
      </c>
      <c r="M65" s="139">
        <v>0</v>
      </c>
      <c r="N65" s="139">
        <v>0</v>
      </c>
      <c r="O65" s="139">
        <v>8.5162695199999998</v>
      </c>
      <c r="P65" s="139">
        <v>0.95489714000000003</v>
      </c>
      <c r="Q65" s="139">
        <v>4.9094150000000003E-2</v>
      </c>
      <c r="R65" s="139">
        <v>6.9400450000000002E-2</v>
      </c>
      <c r="S65" s="139">
        <v>9.2415240999999995</v>
      </c>
      <c r="T65" s="139">
        <v>0.74273515000000001</v>
      </c>
      <c r="U65" s="139">
        <v>3.1071599999999999E-3</v>
      </c>
      <c r="V65" s="139">
        <v>0</v>
      </c>
      <c r="W65" s="139">
        <v>3.0113689899999998</v>
      </c>
      <c r="X65" s="139">
        <v>7.0195400000000005E-2</v>
      </c>
      <c r="Y65" s="139">
        <v>3.8057626</v>
      </c>
      <c r="Z65" s="139">
        <v>3.82646489</v>
      </c>
      <c r="AA65" s="139">
        <v>0.92841894000000003</v>
      </c>
      <c r="AB65" s="139">
        <v>7.2043461799999999</v>
      </c>
      <c r="AC65" s="139">
        <v>0.26674143</v>
      </c>
      <c r="AD65" s="139">
        <v>75.489999999999995</v>
      </c>
    </row>
    <row r="66" spans="1:30" x14ac:dyDescent="0.2">
      <c r="A66" s="136" t="s">
        <v>175</v>
      </c>
      <c r="B66" s="137" t="s">
        <v>401</v>
      </c>
      <c r="C66" s="138" t="s">
        <v>23</v>
      </c>
      <c r="D66" s="139">
        <v>20</v>
      </c>
      <c r="E66" s="139">
        <v>8</v>
      </c>
      <c r="F66" s="139">
        <v>2.5</v>
      </c>
      <c r="G66" s="139">
        <v>1.5</v>
      </c>
      <c r="H66" s="139">
        <v>1.6</v>
      </c>
      <c r="I66" s="139">
        <v>0.2</v>
      </c>
      <c r="J66" s="139">
        <v>3</v>
      </c>
      <c r="K66" s="139">
        <v>0.66666667000000002</v>
      </c>
      <c r="L66" s="139">
        <v>0</v>
      </c>
      <c r="M66" s="139">
        <v>0</v>
      </c>
      <c r="N66" s="139">
        <v>0</v>
      </c>
      <c r="O66" s="139">
        <v>6.60875915</v>
      </c>
      <c r="P66" s="139">
        <v>0.94301805999999999</v>
      </c>
      <c r="Q66" s="139">
        <v>4.9117099999999997E-2</v>
      </c>
      <c r="R66" s="139">
        <v>5.2196190000000003E-2</v>
      </c>
      <c r="S66" s="139">
        <v>9.2458428399999999</v>
      </c>
      <c r="T66" s="139">
        <v>0.74308224</v>
      </c>
      <c r="U66" s="139">
        <v>7.9324039999999998E-2</v>
      </c>
      <c r="V66" s="139">
        <v>0</v>
      </c>
      <c r="W66" s="139">
        <v>4.1752236099999998</v>
      </c>
      <c r="X66" s="139">
        <v>0.10543542</v>
      </c>
      <c r="Y66" s="139">
        <v>5.7190313100000001</v>
      </c>
      <c r="Z66" s="139">
        <v>3.7670828699999999</v>
      </c>
      <c r="AA66" s="139">
        <v>0.92885280000000003</v>
      </c>
      <c r="AB66" s="139">
        <v>6.6395952400000002</v>
      </c>
      <c r="AC66" s="139">
        <v>0.37352102999999998</v>
      </c>
      <c r="AD66" s="139">
        <v>76.900000000000006</v>
      </c>
    </row>
    <row r="67" spans="1:30" x14ac:dyDescent="0.2">
      <c r="A67" s="136" t="s">
        <v>402</v>
      </c>
      <c r="B67" s="137" t="s">
        <v>198</v>
      </c>
      <c r="C67" s="138" t="s">
        <v>22</v>
      </c>
      <c r="D67" s="139">
        <v>20</v>
      </c>
      <c r="E67" s="139">
        <v>8</v>
      </c>
      <c r="F67" s="139">
        <v>2.5</v>
      </c>
      <c r="G67" s="139">
        <v>1.5</v>
      </c>
      <c r="H67" s="139">
        <v>1.6</v>
      </c>
      <c r="I67" s="139">
        <v>0.2</v>
      </c>
      <c r="J67" s="139">
        <v>3</v>
      </c>
      <c r="K67" s="139">
        <v>0</v>
      </c>
      <c r="L67" s="139">
        <v>0</v>
      </c>
      <c r="M67" s="139">
        <v>18.885858169999999</v>
      </c>
      <c r="N67" s="139">
        <v>5.2281693200000001</v>
      </c>
      <c r="O67" s="139">
        <v>8.5162695199999998</v>
      </c>
      <c r="P67" s="139">
        <v>0.95489714000000003</v>
      </c>
      <c r="Q67" s="139">
        <v>4.9094150000000003E-2</v>
      </c>
      <c r="R67" s="139">
        <v>6.9400450000000002E-2</v>
      </c>
      <c r="S67" s="139">
        <v>9.2415240999999995</v>
      </c>
      <c r="T67" s="139">
        <v>0.74273515000000001</v>
      </c>
      <c r="U67" s="139">
        <v>3.1071599999999999E-3</v>
      </c>
      <c r="V67" s="139">
        <v>0</v>
      </c>
      <c r="W67" s="139">
        <v>3.0113689899999998</v>
      </c>
      <c r="X67" s="139">
        <v>7.0195400000000005E-2</v>
      </c>
      <c r="Y67" s="139">
        <v>3.8057626</v>
      </c>
      <c r="Z67" s="139">
        <v>4.5981137700000003</v>
      </c>
      <c r="AA67" s="139">
        <v>0.92841894000000003</v>
      </c>
      <c r="AB67" s="139">
        <v>16.0783083</v>
      </c>
      <c r="AC67" s="139">
        <v>0.26674143</v>
      </c>
      <c r="AD67" s="139">
        <v>109.25</v>
      </c>
    </row>
    <row r="68" spans="1:30" x14ac:dyDescent="0.2">
      <c r="A68" s="136" t="s">
        <v>403</v>
      </c>
      <c r="B68" s="137" t="s">
        <v>184</v>
      </c>
      <c r="C68" s="138" t="s">
        <v>22</v>
      </c>
      <c r="D68" s="139">
        <v>20</v>
      </c>
      <c r="E68" s="139">
        <v>8</v>
      </c>
      <c r="F68" s="139">
        <v>2.5</v>
      </c>
      <c r="G68" s="139">
        <v>1.5</v>
      </c>
      <c r="H68" s="139">
        <v>1.6</v>
      </c>
      <c r="I68" s="139">
        <v>0.2</v>
      </c>
      <c r="J68" s="139">
        <v>3</v>
      </c>
      <c r="K68" s="139">
        <v>0</v>
      </c>
      <c r="L68" s="139">
        <v>0</v>
      </c>
      <c r="M68" s="139">
        <v>18.885858169999999</v>
      </c>
      <c r="N68" s="139">
        <v>5.2281693200000001</v>
      </c>
      <c r="O68" s="139">
        <v>8.5162695199999998</v>
      </c>
      <c r="P68" s="139">
        <v>0.95489714000000003</v>
      </c>
      <c r="Q68" s="139">
        <v>4.9094150000000003E-2</v>
      </c>
      <c r="R68" s="139">
        <v>6.9400450000000002E-2</v>
      </c>
      <c r="S68" s="139">
        <v>9.2415240999999995</v>
      </c>
      <c r="T68" s="139">
        <v>0.74273515000000001</v>
      </c>
      <c r="U68" s="139">
        <v>3.1071599999999999E-3</v>
      </c>
      <c r="V68" s="139">
        <v>0</v>
      </c>
      <c r="W68" s="139">
        <v>3.0113689899999998</v>
      </c>
      <c r="X68" s="139">
        <v>7.0195400000000005E-2</v>
      </c>
      <c r="Y68" s="139">
        <v>3.8057626</v>
      </c>
      <c r="Z68" s="139">
        <v>4.5981137700000003</v>
      </c>
      <c r="AA68" s="139">
        <v>0.92841894000000003</v>
      </c>
      <c r="AB68" s="139">
        <v>16.0783083</v>
      </c>
      <c r="AC68" s="139">
        <v>0.26674143</v>
      </c>
      <c r="AD68" s="139">
        <v>109.25</v>
      </c>
    </row>
    <row r="69" spans="1:30" x14ac:dyDescent="0.2">
      <c r="A69" s="136" t="s">
        <v>177</v>
      </c>
      <c r="B69" s="137" t="s">
        <v>404</v>
      </c>
      <c r="C69" s="138" t="s">
        <v>23</v>
      </c>
      <c r="D69" s="139">
        <v>20</v>
      </c>
      <c r="E69" s="139">
        <v>8</v>
      </c>
      <c r="F69" s="139">
        <v>2.5</v>
      </c>
      <c r="G69" s="139">
        <v>1.5</v>
      </c>
      <c r="H69" s="139">
        <v>1.6</v>
      </c>
      <c r="I69" s="139">
        <v>0.2</v>
      </c>
      <c r="J69" s="139">
        <v>3</v>
      </c>
      <c r="K69" s="139">
        <v>0.41481480999999998</v>
      </c>
      <c r="L69" s="139">
        <v>0</v>
      </c>
      <c r="M69" s="139">
        <v>0</v>
      </c>
      <c r="N69" s="139">
        <v>0</v>
      </c>
      <c r="O69" s="139">
        <v>10.064442100000001</v>
      </c>
      <c r="P69" s="139">
        <v>0.90816395000000005</v>
      </c>
      <c r="Q69" s="139">
        <v>5.0900710000000002E-2</v>
      </c>
      <c r="R69" s="139">
        <v>4.4297719999999999E-2</v>
      </c>
      <c r="S69" s="139">
        <v>9.2355059100000005</v>
      </c>
      <c r="T69" s="139">
        <v>0.74225147000000002</v>
      </c>
      <c r="U69" s="139">
        <v>7.3122300000000003E-3</v>
      </c>
      <c r="V69" s="139">
        <v>0</v>
      </c>
      <c r="W69" s="139">
        <v>2.0551891200000001</v>
      </c>
      <c r="X69" s="139">
        <v>4.1519159999999999E-2</v>
      </c>
      <c r="Y69" s="139">
        <v>2.2495657800000002</v>
      </c>
      <c r="Z69" s="139">
        <v>3.8736919699999999</v>
      </c>
      <c r="AA69" s="139">
        <v>0.92781433999999996</v>
      </c>
      <c r="AB69" s="139">
        <v>7.8347881099999999</v>
      </c>
      <c r="AC69" s="139">
        <v>0.17986641</v>
      </c>
      <c r="AD69" s="139">
        <v>75.430000000000007</v>
      </c>
    </row>
    <row r="70" spans="1:30" x14ac:dyDescent="0.2">
      <c r="A70" s="136" t="s">
        <v>405</v>
      </c>
      <c r="B70" s="137" t="s">
        <v>174</v>
      </c>
      <c r="C70" s="138" t="s">
        <v>22</v>
      </c>
      <c r="D70" s="139">
        <v>20</v>
      </c>
      <c r="E70" s="139">
        <v>8</v>
      </c>
      <c r="F70" s="139">
        <v>2.5</v>
      </c>
      <c r="G70" s="139">
        <v>1.5</v>
      </c>
      <c r="H70" s="139">
        <v>1.6</v>
      </c>
      <c r="I70" s="139">
        <v>0.2</v>
      </c>
      <c r="J70" s="139">
        <v>3</v>
      </c>
      <c r="K70" s="139">
        <v>0</v>
      </c>
      <c r="L70" s="139">
        <v>0</v>
      </c>
      <c r="M70" s="139">
        <v>18.885858169999999</v>
      </c>
      <c r="N70" s="139">
        <v>5.2281693200000001</v>
      </c>
      <c r="O70" s="139">
        <v>8.5162695199999998</v>
      </c>
      <c r="P70" s="139">
        <v>0.95489714000000003</v>
      </c>
      <c r="Q70" s="139">
        <v>4.9094150000000003E-2</v>
      </c>
      <c r="R70" s="139">
        <v>6.9400450000000002E-2</v>
      </c>
      <c r="S70" s="139">
        <v>9.2415240999999995</v>
      </c>
      <c r="T70" s="139">
        <v>0.74273515000000001</v>
      </c>
      <c r="U70" s="139">
        <v>3.1071599999999999E-3</v>
      </c>
      <c r="V70" s="139">
        <v>0</v>
      </c>
      <c r="W70" s="139">
        <v>3.0113689899999998</v>
      </c>
      <c r="X70" s="139">
        <v>7.0195400000000005E-2</v>
      </c>
      <c r="Y70" s="139">
        <v>3.8057626</v>
      </c>
      <c r="Z70" s="139">
        <v>4.5981137700000003</v>
      </c>
      <c r="AA70" s="139">
        <v>0.92841894000000003</v>
      </c>
      <c r="AB70" s="139">
        <v>16.0783083</v>
      </c>
      <c r="AC70" s="139">
        <v>0.26674143</v>
      </c>
      <c r="AD70" s="139">
        <v>109.25</v>
      </c>
    </row>
    <row r="71" spans="1:30" x14ac:dyDescent="0.2">
      <c r="A71" s="136" t="s">
        <v>179</v>
      </c>
      <c r="B71" s="137" t="s">
        <v>180</v>
      </c>
      <c r="C71" s="138" t="s">
        <v>22</v>
      </c>
      <c r="D71" s="139">
        <v>20</v>
      </c>
      <c r="E71" s="139">
        <v>8</v>
      </c>
      <c r="F71" s="139">
        <v>2.5</v>
      </c>
      <c r="G71" s="139">
        <v>1.5</v>
      </c>
      <c r="H71" s="139">
        <v>1.6</v>
      </c>
      <c r="I71" s="139">
        <v>0.2</v>
      </c>
      <c r="J71" s="139">
        <v>3</v>
      </c>
      <c r="K71" s="139">
        <v>0.66666667000000002</v>
      </c>
      <c r="L71" s="139">
        <v>0</v>
      </c>
      <c r="M71" s="139">
        <v>18.5941759</v>
      </c>
      <c r="N71" s="139">
        <v>5.1461671600000001</v>
      </c>
      <c r="O71" s="139">
        <v>6.1751099500000004</v>
      </c>
      <c r="P71" s="139">
        <v>0.94314534999999999</v>
      </c>
      <c r="Q71" s="139">
        <v>4.9123729999999997E-2</v>
      </c>
      <c r="R71" s="139">
        <v>6.0708209999999999E-2</v>
      </c>
      <c r="S71" s="139">
        <v>9.2470908900000008</v>
      </c>
      <c r="T71" s="139">
        <v>0.74318255</v>
      </c>
      <c r="U71" s="139">
        <v>8.4308670000000002E-2</v>
      </c>
      <c r="V71" s="139">
        <v>0</v>
      </c>
      <c r="W71" s="139">
        <v>4.4924210599999999</v>
      </c>
      <c r="X71" s="139">
        <v>0.11344549</v>
      </c>
      <c r="Y71" s="139">
        <v>6.1543445700000001</v>
      </c>
      <c r="Z71" s="139">
        <v>4.5133764000000003</v>
      </c>
      <c r="AA71" s="139">
        <v>0.92897819000000004</v>
      </c>
      <c r="AB71" s="139">
        <v>15.37744865</v>
      </c>
      <c r="AC71" s="139">
        <v>0.40189793000000001</v>
      </c>
      <c r="AD71" s="139">
        <v>110.49</v>
      </c>
    </row>
    <row r="72" spans="1:30" x14ac:dyDescent="0.2">
      <c r="A72" s="136" t="s">
        <v>181</v>
      </c>
      <c r="B72" s="137" t="s">
        <v>406</v>
      </c>
      <c r="C72" s="138" t="s">
        <v>23</v>
      </c>
      <c r="D72" s="139">
        <v>20</v>
      </c>
      <c r="E72" s="139">
        <v>8</v>
      </c>
      <c r="F72" s="139">
        <v>2.5</v>
      </c>
      <c r="G72" s="139">
        <v>1.5</v>
      </c>
      <c r="H72" s="139">
        <v>1.6</v>
      </c>
      <c r="I72" s="139">
        <v>0.2</v>
      </c>
      <c r="J72" s="139">
        <v>3</v>
      </c>
      <c r="K72" s="139">
        <v>0.66666667000000002</v>
      </c>
      <c r="L72" s="139">
        <v>0</v>
      </c>
      <c r="M72" s="139">
        <v>0</v>
      </c>
      <c r="N72" s="139">
        <v>0</v>
      </c>
      <c r="O72" s="139">
        <v>9.3333312799999995</v>
      </c>
      <c r="P72" s="139">
        <v>0.94291448</v>
      </c>
      <c r="Q72" s="139">
        <v>4.9111700000000001E-2</v>
      </c>
      <c r="R72" s="139">
        <v>5.7107320000000003E-2</v>
      </c>
      <c r="S72" s="139">
        <v>9.2448273299999997</v>
      </c>
      <c r="T72" s="139">
        <v>0.74300063000000005</v>
      </c>
      <c r="U72" s="139">
        <v>6.3425380000000003E-2</v>
      </c>
      <c r="V72" s="139">
        <v>0</v>
      </c>
      <c r="W72" s="139">
        <v>2.5496098800000002</v>
      </c>
      <c r="X72" s="139">
        <v>5.5186609999999997E-2</v>
      </c>
      <c r="Y72" s="139">
        <v>2.9931051599999998</v>
      </c>
      <c r="Z72" s="139">
        <v>3.8538789800000002</v>
      </c>
      <c r="AA72" s="139">
        <v>0.92875078</v>
      </c>
      <c r="AB72" s="139">
        <v>7.65583305</v>
      </c>
      <c r="AC72" s="139">
        <v>0.22464537000000001</v>
      </c>
      <c r="AD72" s="139">
        <v>76.16</v>
      </c>
    </row>
    <row r="73" spans="1:30" x14ac:dyDescent="0.2">
      <c r="A73" s="136" t="s">
        <v>183</v>
      </c>
      <c r="B73" s="137" t="s">
        <v>407</v>
      </c>
      <c r="C73" s="138" t="s">
        <v>23</v>
      </c>
      <c r="D73" s="139">
        <v>20</v>
      </c>
      <c r="E73" s="139">
        <v>8</v>
      </c>
      <c r="F73" s="139">
        <v>2.5</v>
      </c>
      <c r="G73" s="139">
        <v>1.5</v>
      </c>
      <c r="H73" s="139">
        <v>1.6</v>
      </c>
      <c r="I73" s="139">
        <v>0.2</v>
      </c>
      <c r="J73" s="139">
        <v>3</v>
      </c>
      <c r="K73" s="139">
        <v>0</v>
      </c>
      <c r="L73" s="139">
        <v>0</v>
      </c>
      <c r="M73" s="139">
        <v>0</v>
      </c>
      <c r="N73" s="139">
        <v>0</v>
      </c>
      <c r="O73" s="139">
        <v>8.5162695199999998</v>
      </c>
      <c r="P73" s="139">
        <v>0.95489714000000003</v>
      </c>
      <c r="Q73" s="139">
        <v>4.9094150000000003E-2</v>
      </c>
      <c r="R73" s="139">
        <v>6.9400450000000002E-2</v>
      </c>
      <c r="S73" s="139">
        <v>9.2415240999999995</v>
      </c>
      <c r="T73" s="139">
        <v>0.74273515000000001</v>
      </c>
      <c r="U73" s="139">
        <v>3.1071599999999999E-3</v>
      </c>
      <c r="V73" s="139">
        <v>0</v>
      </c>
      <c r="W73" s="139">
        <v>3.0113689899999998</v>
      </c>
      <c r="X73" s="139">
        <v>7.0195400000000005E-2</v>
      </c>
      <c r="Y73" s="139">
        <v>3.8057626</v>
      </c>
      <c r="Z73" s="139">
        <v>3.82646489</v>
      </c>
      <c r="AA73" s="139">
        <v>0.92841894000000003</v>
      </c>
      <c r="AB73" s="139">
        <v>7.2043461799999999</v>
      </c>
      <c r="AC73" s="139">
        <v>0.26674143</v>
      </c>
      <c r="AD73" s="139">
        <v>75.489999999999995</v>
      </c>
    </row>
    <row r="74" spans="1:30" x14ac:dyDescent="0.2">
      <c r="A74" s="136" t="s">
        <v>185</v>
      </c>
      <c r="B74" s="137" t="s">
        <v>186</v>
      </c>
      <c r="C74" s="138" t="s">
        <v>22</v>
      </c>
      <c r="D74" s="139">
        <v>20</v>
      </c>
      <c r="E74" s="139">
        <v>8</v>
      </c>
      <c r="F74" s="139">
        <v>2.5</v>
      </c>
      <c r="G74" s="139">
        <v>1.5</v>
      </c>
      <c r="H74" s="139">
        <v>1.6</v>
      </c>
      <c r="I74" s="139">
        <v>0.2</v>
      </c>
      <c r="J74" s="139">
        <v>3</v>
      </c>
      <c r="K74" s="139">
        <v>0</v>
      </c>
      <c r="L74" s="139">
        <v>0</v>
      </c>
      <c r="M74" s="139">
        <v>18.640836149999998</v>
      </c>
      <c r="N74" s="139">
        <v>5.1593087400000002</v>
      </c>
      <c r="O74" s="139">
        <v>6.5913931300000002</v>
      </c>
      <c r="P74" s="139">
        <v>0.95509065999999998</v>
      </c>
      <c r="Q74" s="139">
        <v>4.9104099999999998E-2</v>
      </c>
      <c r="R74" s="139">
        <v>8.5141560000000005E-2</v>
      </c>
      <c r="S74" s="139">
        <v>9.2433970700000003</v>
      </c>
      <c r="T74" s="139">
        <v>0.74288567999999999</v>
      </c>
      <c r="U74" s="139">
        <v>7.6389800000000001E-3</v>
      </c>
      <c r="V74" s="139">
        <v>0</v>
      </c>
      <c r="W74" s="139">
        <v>4.18662855</v>
      </c>
      <c r="X74" s="139">
        <v>0.10572342</v>
      </c>
      <c r="Y74" s="139">
        <v>5.7331363</v>
      </c>
      <c r="Z74" s="139">
        <v>4.5271934700000003</v>
      </c>
      <c r="AA74" s="139">
        <v>0.92860710000000002</v>
      </c>
      <c r="AB74" s="139">
        <v>15.26272496</v>
      </c>
      <c r="AC74" s="139">
        <v>0.37383650000000002</v>
      </c>
      <c r="AD74" s="139">
        <v>109.39</v>
      </c>
    </row>
    <row r="75" spans="1:30" x14ac:dyDescent="0.2">
      <c r="A75" s="136" t="s">
        <v>408</v>
      </c>
      <c r="B75" s="137" t="s">
        <v>110</v>
      </c>
      <c r="C75" s="138" t="s">
        <v>22</v>
      </c>
      <c r="D75" s="139">
        <v>20</v>
      </c>
      <c r="E75" s="139">
        <v>8</v>
      </c>
      <c r="F75" s="139">
        <v>2.5</v>
      </c>
      <c r="G75" s="139">
        <v>1.5</v>
      </c>
      <c r="H75" s="139">
        <v>1.6</v>
      </c>
      <c r="I75" s="139">
        <v>0.2</v>
      </c>
      <c r="J75" s="139">
        <v>3</v>
      </c>
      <c r="K75" s="139">
        <v>0</v>
      </c>
      <c r="L75" s="139">
        <v>0</v>
      </c>
      <c r="M75" s="139">
        <v>18.885858169999999</v>
      </c>
      <c r="N75" s="139">
        <v>5.2281693200000001</v>
      </c>
      <c r="O75" s="139">
        <v>8.5162695199999998</v>
      </c>
      <c r="P75" s="139">
        <v>0.95489714000000003</v>
      </c>
      <c r="Q75" s="139">
        <v>4.9094150000000003E-2</v>
      </c>
      <c r="R75" s="139">
        <v>6.9400450000000002E-2</v>
      </c>
      <c r="S75" s="139">
        <v>9.2415240999999995</v>
      </c>
      <c r="T75" s="139">
        <v>0.74273515000000001</v>
      </c>
      <c r="U75" s="139">
        <v>3.1071599999999999E-3</v>
      </c>
      <c r="V75" s="139">
        <v>0</v>
      </c>
      <c r="W75" s="139">
        <v>3.0113689899999998</v>
      </c>
      <c r="X75" s="139">
        <v>7.0195400000000005E-2</v>
      </c>
      <c r="Y75" s="139">
        <v>3.8057626</v>
      </c>
      <c r="Z75" s="139">
        <v>4.5981137700000003</v>
      </c>
      <c r="AA75" s="139">
        <v>0.92841894000000003</v>
      </c>
      <c r="AB75" s="139">
        <v>16.0783083</v>
      </c>
      <c r="AC75" s="139">
        <v>0.26674143</v>
      </c>
      <c r="AD75" s="139">
        <v>109.25</v>
      </c>
    </row>
    <row r="76" spans="1:30" x14ac:dyDescent="0.2">
      <c r="A76" s="136" t="s">
        <v>409</v>
      </c>
      <c r="B76" s="137" t="s">
        <v>130</v>
      </c>
      <c r="C76" s="138" t="s">
        <v>22</v>
      </c>
      <c r="D76" s="139">
        <v>20</v>
      </c>
      <c r="E76" s="139">
        <v>8</v>
      </c>
      <c r="F76" s="139">
        <v>2.5</v>
      </c>
      <c r="G76" s="139">
        <v>1.5</v>
      </c>
      <c r="H76" s="139">
        <v>1.6</v>
      </c>
      <c r="I76" s="139">
        <v>0.2</v>
      </c>
      <c r="J76" s="139">
        <v>3</v>
      </c>
      <c r="K76" s="139">
        <v>0</v>
      </c>
      <c r="L76" s="139">
        <v>0</v>
      </c>
      <c r="M76" s="139">
        <v>18.885858169999999</v>
      </c>
      <c r="N76" s="139">
        <v>5.2281693200000001</v>
      </c>
      <c r="O76" s="139">
        <v>8.5162695199999998</v>
      </c>
      <c r="P76" s="139">
        <v>0.95489714000000003</v>
      </c>
      <c r="Q76" s="139">
        <v>4.9094150000000003E-2</v>
      </c>
      <c r="R76" s="139">
        <v>6.9400450000000002E-2</v>
      </c>
      <c r="S76" s="139">
        <v>9.2415240999999995</v>
      </c>
      <c r="T76" s="139">
        <v>0.74273515000000001</v>
      </c>
      <c r="U76" s="139">
        <v>3.1071599999999999E-3</v>
      </c>
      <c r="V76" s="139">
        <v>0</v>
      </c>
      <c r="W76" s="139">
        <v>3.0113689899999998</v>
      </c>
      <c r="X76" s="139">
        <v>7.0195400000000005E-2</v>
      </c>
      <c r="Y76" s="139">
        <v>3.8057626</v>
      </c>
      <c r="Z76" s="139">
        <v>4.5981137700000003</v>
      </c>
      <c r="AA76" s="139">
        <v>0.92841894000000003</v>
      </c>
      <c r="AB76" s="139">
        <v>16.0783083</v>
      </c>
      <c r="AC76" s="139">
        <v>0.26674143</v>
      </c>
      <c r="AD76" s="139">
        <v>109.25</v>
      </c>
    </row>
    <row r="77" spans="1:30" x14ac:dyDescent="0.2">
      <c r="A77" s="136" t="s">
        <v>410</v>
      </c>
      <c r="B77" s="137" t="s">
        <v>112</v>
      </c>
      <c r="C77" s="138" t="s">
        <v>22</v>
      </c>
      <c r="D77" s="139">
        <v>20</v>
      </c>
      <c r="E77" s="139">
        <v>8</v>
      </c>
      <c r="F77" s="139">
        <v>2.5</v>
      </c>
      <c r="G77" s="139">
        <v>1.5</v>
      </c>
      <c r="H77" s="139">
        <v>1.6</v>
      </c>
      <c r="I77" s="139">
        <v>0.2</v>
      </c>
      <c r="J77" s="139">
        <v>3</v>
      </c>
      <c r="K77" s="139">
        <v>0.66666667000000002</v>
      </c>
      <c r="L77" s="139">
        <v>0</v>
      </c>
      <c r="M77" s="139">
        <v>18.93921237</v>
      </c>
      <c r="N77" s="139">
        <v>5.2431382199999996</v>
      </c>
      <c r="O77" s="139">
        <v>8.8902459900000004</v>
      </c>
      <c r="P77" s="139">
        <v>0.94284517999999995</v>
      </c>
      <c r="Q77" s="139">
        <v>4.910809E-2</v>
      </c>
      <c r="R77" s="139">
        <v>7.2304930000000003E-2</v>
      </c>
      <c r="S77" s="139">
        <v>9.2441478299999993</v>
      </c>
      <c r="T77" s="139">
        <v>0.74294601999999998</v>
      </c>
      <c r="U77" s="139">
        <v>4.0882210000000002E-2</v>
      </c>
      <c r="V77" s="139">
        <v>0</v>
      </c>
      <c r="W77" s="139">
        <v>2.71745086</v>
      </c>
      <c r="X77" s="139">
        <v>6.3344129999999998E-2</v>
      </c>
      <c r="Y77" s="139">
        <v>3.4352844500000002</v>
      </c>
      <c r="Z77" s="139">
        <v>4.6132745899999996</v>
      </c>
      <c r="AA77" s="139">
        <v>0.92868251999999996</v>
      </c>
      <c r="AB77" s="139">
        <v>16.547089960000001</v>
      </c>
      <c r="AC77" s="139">
        <v>0.24112900000000001</v>
      </c>
      <c r="AD77" s="139">
        <v>110.18</v>
      </c>
    </row>
    <row r="78" spans="1:30" x14ac:dyDescent="0.2">
      <c r="A78" s="136" t="s">
        <v>187</v>
      </c>
      <c r="B78" s="137" t="s">
        <v>411</v>
      </c>
      <c r="C78" s="138" t="s">
        <v>23</v>
      </c>
      <c r="D78" s="139">
        <v>20</v>
      </c>
      <c r="E78" s="139">
        <v>8</v>
      </c>
      <c r="F78" s="139">
        <v>2.5</v>
      </c>
      <c r="G78" s="139">
        <v>1.5</v>
      </c>
      <c r="H78" s="139">
        <v>1.6</v>
      </c>
      <c r="I78" s="139">
        <v>0.2</v>
      </c>
      <c r="J78" s="139">
        <v>3</v>
      </c>
      <c r="K78" s="139">
        <v>0.66666667000000002</v>
      </c>
      <c r="L78" s="139">
        <v>0</v>
      </c>
      <c r="M78" s="139">
        <v>0</v>
      </c>
      <c r="N78" s="139">
        <v>0</v>
      </c>
      <c r="O78" s="139">
        <v>7.9328261299999996</v>
      </c>
      <c r="P78" s="139">
        <v>0.94304261</v>
      </c>
      <c r="Q78" s="139">
        <v>4.9118380000000003E-2</v>
      </c>
      <c r="R78" s="139">
        <v>5.4876399999999999E-2</v>
      </c>
      <c r="S78" s="139">
        <v>9.2460835299999999</v>
      </c>
      <c r="T78" s="139">
        <v>0.74310158999999998</v>
      </c>
      <c r="U78" s="139">
        <v>7.9246239999999996E-2</v>
      </c>
      <c r="V78" s="139">
        <v>0</v>
      </c>
      <c r="W78" s="139">
        <v>3.2087288900000002</v>
      </c>
      <c r="X78" s="139">
        <v>8.1028879999999998E-2</v>
      </c>
      <c r="Y78" s="139">
        <v>4.3952852299999998</v>
      </c>
      <c r="Z78" s="139">
        <v>3.8095454399999999</v>
      </c>
      <c r="AA78" s="139">
        <v>0.92887697999999996</v>
      </c>
      <c r="AB78" s="139">
        <v>7.1367611499999999</v>
      </c>
      <c r="AC78" s="139">
        <v>0.28705712999999999</v>
      </c>
      <c r="AD78" s="139">
        <v>76.36</v>
      </c>
    </row>
    <row r="79" spans="1:30" x14ac:dyDescent="0.2">
      <c r="A79" s="136" t="s">
        <v>412</v>
      </c>
      <c r="B79" s="137" t="s">
        <v>79</v>
      </c>
      <c r="C79" s="138" t="s">
        <v>22</v>
      </c>
      <c r="D79" s="139">
        <v>20</v>
      </c>
      <c r="E79" s="139">
        <v>8</v>
      </c>
      <c r="F79" s="139">
        <v>2.5</v>
      </c>
      <c r="G79" s="139">
        <v>1.5</v>
      </c>
      <c r="H79" s="139">
        <v>1.6</v>
      </c>
      <c r="I79" s="139">
        <v>0.2</v>
      </c>
      <c r="J79" s="139">
        <v>3</v>
      </c>
      <c r="K79" s="139">
        <v>0.66666667000000002</v>
      </c>
      <c r="L79" s="139">
        <v>0</v>
      </c>
      <c r="M79" s="139">
        <v>18.93921237</v>
      </c>
      <c r="N79" s="139">
        <v>5.2431382199999996</v>
      </c>
      <c r="O79" s="139">
        <v>8.8902459900000004</v>
      </c>
      <c r="P79" s="139">
        <v>0.94284517999999995</v>
      </c>
      <c r="Q79" s="139">
        <v>4.910809E-2</v>
      </c>
      <c r="R79" s="139">
        <v>7.2304930000000003E-2</v>
      </c>
      <c r="S79" s="139">
        <v>9.2441478299999993</v>
      </c>
      <c r="T79" s="139">
        <v>0.74294601999999998</v>
      </c>
      <c r="U79" s="139">
        <v>4.0882210000000002E-2</v>
      </c>
      <c r="V79" s="139">
        <v>0</v>
      </c>
      <c r="W79" s="139">
        <v>2.71745086</v>
      </c>
      <c r="X79" s="139">
        <v>6.3344129999999998E-2</v>
      </c>
      <c r="Y79" s="139">
        <v>3.4352844500000002</v>
      </c>
      <c r="Z79" s="139">
        <v>4.6132745899999996</v>
      </c>
      <c r="AA79" s="139">
        <v>0.92868251999999996</v>
      </c>
      <c r="AB79" s="139">
        <v>16.547089960000001</v>
      </c>
      <c r="AC79" s="139">
        <v>0.24112900000000001</v>
      </c>
      <c r="AD79" s="139">
        <v>110.18</v>
      </c>
    </row>
    <row r="80" spans="1:30" x14ac:dyDescent="0.2">
      <c r="A80" s="136" t="s">
        <v>189</v>
      </c>
      <c r="B80" s="137" t="s">
        <v>190</v>
      </c>
      <c r="C80" s="138" t="s">
        <v>22</v>
      </c>
      <c r="D80" s="139">
        <v>20</v>
      </c>
      <c r="E80" s="139">
        <v>8</v>
      </c>
      <c r="F80" s="139">
        <v>2.5</v>
      </c>
      <c r="G80" s="139">
        <v>1.5</v>
      </c>
      <c r="H80" s="139">
        <v>1.6</v>
      </c>
      <c r="I80" s="139">
        <v>0.2</v>
      </c>
      <c r="J80" s="139">
        <v>3</v>
      </c>
      <c r="K80" s="139">
        <v>0.41481480999999998</v>
      </c>
      <c r="L80" s="139">
        <v>0</v>
      </c>
      <c r="M80" s="139">
        <v>18.769713159999998</v>
      </c>
      <c r="N80" s="139">
        <v>5.1955521300000003</v>
      </c>
      <c r="O80" s="139">
        <v>7.6460819300000002</v>
      </c>
      <c r="P80" s="139">
        <v>0.90856471000000005</v>
      </c>
      <c r="Q80" s="139">
        <v>4.9083809999999999E-2</v>
      </c>
      <c r="R80" s="139">
        <v>9.6305039999999995E-2</v>
      </c>
      <c r="S80" s="139">
        <v>9.2395770400000004</v>
      </c>
      <c r="T80" s="139">
        <v>0.74257867</v>
      </c>
      <c r="U80" s="139">
        <v>1.2518900000000001E-3</v>
      </c>
      <c r="V80" s="139">
        <v>0</v>
      </c>
      <c r="W80" s="139">
        <v>3.41413251</v>
      </c>
      <c r="X80" s="139">
        <v>8.6215860000000005E-2</v>
      </c>
      <c r="Y80" s="139">
        <v>4.6733541299999999</v>
      </c>
      <c r="Z80" s="139">
        <v>4.5647586699999998</v>
      </c>
      <c r="AA80" s="139">
        <v>0.92822333000000001</v>
      </c>
      <c r="AB80" s="139">
        <v>15.871637850000001</v>
      </c>
      <c r="AC80" s="139">
        <v>0.30521566999999999</v>
      </c>
      <c r="AD80" s="139">
        <v>109.71</v>
      </c>
    </row>
    <row r="81" spans="1:30" x14ac:dyDescent="0.2">
      <c r="A81" s="136" t="s">
        <v>191</v>
      </c>
      <c r="B81" s="137" t="s">
        <v>413</v>
      </c>
      <c r="C81" s="138" t="s">
        <v>23</v>
      </c>
      <c r="D81" s="139">
        <v>20</v>
      </c>
      <c r="E81" s="139">
        <v>8</v>
      </c>
      <c r="F81" s="139">
        <v>2.5</v>
      </c>
      <c r="G81" s="139">
        <v>1.5</v>
      </c>
      <c r="H81" s="139">
        <v>1.6</v>
      </c>
      <c r="I81" s="139">
        <v>0.2</v>
      </c>
      <c r="J81" s="139">
        <v>3</v>
      </c>
      <c r="K81" s="139">
        <v>0</v>
      </c>
      <c r="L81" s="139">
        <v>0</v>
      </c>
      <c r="M81" s="139">
        <v>0</v>
      </c>
      <c r="N81" s="139">
        <v>0</v>
      </c>
      <c r="O81" s="139">
        <v>8.5162695199999998</v>
      </c>
      <c r="P81" s="139">
        <v>0.95489714000000003</v>
      </c>
      <c r="Q81" s="139">
        <v>4.9094150000000003E-2</v>
      </c>
      <c r="R81" s="139">
        <v>6.9400450000000002E-2</v>
      </c>
      <c r="S81" s="139">
        <v>9.2415240999999995</v>
      </c>
      <c r="T81" s="139">
        <v>0.74273515000000001</v>
      </c>
      <c r="U81" s="139">
        <v>3.1071599999999999E-3</v>
      </c>
      <c r="V81" s="139">
        <v>0</v>
      </c>
      <c r="W81" s="139">
        <v>3.0113689899999998</v>
      </c>
      <c r="X81" s="139">
        <v>7.0195400000000005E-2</v>
      </c>
      <c r="Y81" s="139">
        <v>3.8057626</v>
      </c>
      <c r="Z81" s="139">
        <v>3.82646489</v>
      </c>
      <c r="AA81" s="139">
        <v>0.92841894000000003</v>
      </c>
      <c r="AB81" s="139">
        <v>7.2043461799999999</v>
      </c>
      <c r="AC81" s="139">
        <v>0.26674143</v>
      </c>
      <c r="AD81" s="139">
        <v>75.489999999999995</v>
      </c>
    </row>
    <row r="82" spans="1:30" x14ac:dyDescent="0.2">
      <c r="A82" s="136" t="s">
        <v>414</v>
      </c>
      <c r="B82" s="137" t="s">
        <v>258</v>
      </c>
      <c r="C82" s="138" t="s">
        <v>22</v>
      </c>
      <c r="D82" s="139">
        <v>20</v>
      </c>
      <c r="E82" s="139">
        <v>8</v>
      </c>
      <c r="F82" s="139">
        <v>2.5</v>
      </c>
      <c r="G82" s="139">
        <v>1.5</v>
      </c>
      <c r="H82" s="139">
        <v>1.6</v>
      </c>
      <c r="I82" s="139">
        <v>0.2</v>
      </c>
      <c r="J82" s="139">
        <v>3</v>
      </c>
      <c r="K82" s="139">
        <v>0.66666667000000002</v>
      </c>
      <c r="L82" s="139">
        <v>0</v>
      </c>
      <c r="M82" s="139">
        <v>18.93921237</v>
      </c>
      <c r="N82" s="139">
        <v>5.2431382199999996</v>
      </c>
      <c r="O82" s="139">
        <v>8.8902459900000004</v>
      </c>
      <c r="P82" s="139">
        <v>0.94284517999999995</v>
      </c>
      <c r="Q82" s="139">
        <v>4.910809E-2</v>
      </c>
      <c r="R82" s="139">
        <v>7.2304930000000003E-2</v>
      </c>
      <c r="S82" s="139">
        <v>9.2441478299999993</v>
      </c>
      <c r="T82" s="139">
        <v>0.74294601999999998</v>
      </c>
      <c r="U82" s="139">
        <v>4.0882210000000002E-2</v>
      </c>
      <c r="V82" s="139">
        <v>0</v>
      </c>
      <c r="W82" s="139">
        <v>2.71745086</v>
      </c>
      <c r="X82" s="139">
        <v>6.3344129999999998E-2</v>
      </c>
      <c r="Y82" s="139">
        <v>3.4352844500000002</v>
      </c>
      <c r="Z82" s="139">
        <v>4.6132745899999996</v>
      </c>
      <c r="AA82" s="139">
        <v>0.92868251999999996</v>
      </c>
      <c r="AB82" s="139">
        <v>16.547089960000001</v>
      </c>
      <c r="AC82" s="139">
        <v>0.24112900000000001</v>
      </c>
      <c r="AD82" s="139">
        <v>110.18</v>
      </c>
    </row>
    <row r="83" spans="1:30" x14ac:dyDescent="0.2">
      <c r="A83" s="136" t="s">
        <v>415</v>
      </c>
      <c r="B83" s="137" t="s">
        <v>162</v>
      </c>
      <c r="C83" s="138" t="s">
        <v>22</v>
      </c>
      <c r="D83" s="139">
        <v>20</v>
      </c>
      <c r="E83" s="139">
        <v>8</v>
      </c>
      <c r="F83" s="139">
        <v>2.5</v>
      </c>
      <c r="G83" s="139">
        <v>1.5</v>
      </c>
      <c r="H83" s="139">
        <v>1.6</v>
      </c>
      <c r="I83" s="139">
        <v>0.2</v>
      </c>
      <c r="J83" s="139">
        <v>3</v>
      </c>
      <c r="K83" s="139">
        <v>0.41481480999999998</v>
      </c>
      <c r="L83" s="139">
        <v>0</v>
      </c>
      <c r="M83" s="139">
        <v>18.80113373</v>
      </c>
      <c r="N83" s="139">
        <v>5.2043548299999998</v>
      </c>
      <c r="O83" s="139">
        <v>7.8442078000000004</v>
      </c>
      <c r="P83" s="139">
        <v>0.90886257999999998</v>
      </c>
      <c r="Q83" s="139">
        <v>4.9099900000000002E-2</v>
      </c>
      <c r="R83" s="139">
        <v>6.5616939999999999E-2</v>
      </c>
      <c r="S83" s="139">
        <v>9.2426061199999996</v>
      </c>
      <c r="T83" s="139">
        <v>0.74282210999999998</v>
      </c>
      <c r="U83" s="139">
        <v>6.4673170000000002E-2</v>
      </c>
      <c r="V83" s="139">
        <v>0</v>
      </c>
      <c r="W83" s="139">
        <v>3.2712691600000001</v>
      </c>
      <c r="X83" s="139">
        <v>8.2608180000000003E-2</v>
      </c>
      <c r="Y83" s="139">
        <v>4.47926702</v>
      </c>
      <c r="Z83" s="139">
        <v>4.5735480700000002</v>
      </c>
      <c r="AA83" s="139">
        <v>0.92852763999999999</v>
      </c>
      <c r="AB83" s="139">
        <v>15.97385532</v>
      </c>
      <c r="AC83" s="139">
        <v>0.29244402000000003</v>
      </c>
      <c r="AD83" s="139">
        <v>109.74</v>
      </c>
    </row>
    <row r="84" spans="1:30" x14ac:dyDescent="0.2">
      <c r="A84" s="136" t="s">
        <v>193</v>
      </c>
      <c r="B84" s="137" t="s">
        <v>416</v>
      </c>
      <c r="C84" s="138" t="s">
        <v>23</v>
      </c>
      <c r="D84" s="139">
        <v>20</v>
      </c>
      <c r="E84" s="139">
        <v>8</v>
      </c>
      <c r="F84" s="139">
        <v>2.5</v>
      </c>
      <c r="G84" s="139">
        <v>1.5</v>
      </c>
      <c r="H84" s="139">
        <v>1.6</v>
      </c>
      <c r="I84" s="139">
        <v>0.2</v>
      </c>
      <c r="J84" s="139">
        <v>3</v>
      </c>
      <c r="K84" s="139">
        <v>0.66666667000000002</v>
      </c>
      <c r="L84" s="139">
        <v>0</v>
      </c>
      <c r="M84" s="139">
        <v>0</v>
      </c>
      <c r="N84" s="139">
        <v>0</v>
      </c>
      <c r="O84" s="139">
        <v>6.9210710200000003</v>
      </c>
      <c r="P84" s="139">
        <v>0.94277730999999998</v>
      </c>
      <c r="Q84" s="139">
        <v>4.9104559999999998E-2</v>
      </c>
      <c r="R84" s="139">
        <v>6.4911689999999994E-2</v>
      </c>
      <c r="S84" s="139">
        <v>9.2434823900000005</v>
      </c>
      <c r="T84" s="139">
        <v>0.74289254000000005</v>
      </c>
      <c r="U84" s="139">
        <v>4.1074550000000001E-2</v>
      </c>
      <c r="V84" s="139">
        <v>0</v>
      </c>
      <c r="W84" s="139">
        <v>3.9459275800000002</v>
      </c>
      <c r="X84" s="139">
        <v>9.9645090000000006E-2</v>
      </c>
      <c r="Y84" s="139">
        <v>5.4035721600000004</v>
      </c>
      <c r="Z84" s="139">
        <v>3.7761700500000002</v>
      </c>
      <c r="AA84" s="139">
        <v>0.92861567</v>
      </c>
      <c r="AB84" s="139">
        <v>6.7459910000000001</v>
      </c>
      <c r="AC84" s="139">
        <v>0.35300789999999999</v>
      </c>
      <c r="AD84" s="139">
        <v>76.72</v>
      </c>
    </row>
    <row r="85" spans="1:30" x14ac:dyDescent="0.2">
      <c r="A85" s="136" t="s">
        <v>195</v>
      </c>
      <c r="B85" s="137" t="s">
        <v>417</v>
      </c>
      <c r="C85" s="138" t="s">
        <v>23</v>
      </c>
      <c r="D85" s="139">
        <v>20</v>
      </c>
      <c r="E85" s="139">
        <v>8</v>
      </c>
      <c r="F85" s="139">
        <v>2.5</v>
      </c>
      <c r="G85" s="139">
        <v>1.5</v>
      </c>
      <c r="H85" s="139">
        <v>1.6</v>
      </c>
      <c r="I85" s="139">
        <v>0.2</v>
      </c>
      <c r="J85" s="139">
        <v>3</v>
      </c>
      <c r="K85" s="139">
        <v>0.41481480999999998</v>
      </c>
      <c r="L85" s="139">
        <v>0</v>
      </c>
      <c r="M85" s="139">
        <v>0</v>
      </c>
      <c r="N85" s="139">
        <v>0</v>
      </c>
      <c r="O85" s="139">
        <v>3.8906464199999999</v>
      </c>
      <c r="P85" s="139">
        <v>0.90937266000000005</v>
      </c>
      <c r="Q85" s="139">
        <v>4.9127459999999998E-2</v>
      </c>
      <c r="R85" s="139">
        <v>5.6204169999999998E-2</v>
      </c>
      <c r="S85" s="139">
        <v>9.2477933799999992</v>
      </c>
      <c r="T85" s="139">
        <v>0.74323901000000003</v>
      </c>
      <c r="U85" s="139">
        <v>0.13022093000000001</v>
      </c>
      <c r="V85" s="139">
        <v>0</v>
      </c>
      <c r="W85" s="139">
        <v>5.6468520099999999</v>
      </c>
      <c r="X85" s="139">
        <v>0.15556137</v>
      </c>
      <c r="Y85" s="139">
        <v>8.4397447499999991</v>
      </c>
      <c r="Z85" s="139">
        <v>3.6808513299999999</v>
      </c>
      <c r="AA85" s="139">
        <v>0.92904876000000003</v>
      </c>
      <c r="AB85" s="139">
        <v>5.5921228599999999</v>
      </c>
      <c r="AC85" s="139">
        <v>0.50964003999999996</v>
      </c>
      <c r="AD85" s="139">
        <v>77.2</v>
      </c>
    </row>
    <row r="86" spans="1:30" x14ac:dyDescent="0.2">
      <c r="A86" s="136" t="s">
        <v>418</v>
      </c>
      <c r="B86" s="137" t="s">
        <v>77</v>
      </c>
      <c r="C86" s="138" t="s">
        <v>22</v>
      </c>
      <c r="D86" s="139">
        <v>20</v>
      </c>
      <c r="E86" s="139">
        <v>8</v>
      </c>
      <c r="F86" s="139">
        <v>2.5</v>
      </c>
      <c r="G86" s="139">
        <v>1.5</v>
      </c>
      <c r="H86" s="139">
        <v>1.6</v>
      </c>
      <c r="I86" s="139">
        <v>0.2</v>
      </c>
      <c r="J86" s="139">
        <v>3</v>
      </c>
      <c r="K86" s="139">
        <v>0.66666667000000002</v>
      </c>
      <c r="L86" s="139">
        <v>0</v>
      </c>
      <c r="M86" s="139">
        <v>18.93921237</v>
      </c>
      <c r="N86" s="139">
        <v>5.2431382199999996</v>
      </c>
      <c r="O86" s="139">
        <v>8.8902459900000004</v>
      </c>
      <c r="P86" s="139">
        <v>0.94284517999999995</v>
      </c>
      <c r="Q86" s="139">
        <v>4.910809E-2</v>
      </c>
      <c r="R86" s="139">
        <v>7.2304930000000003E-2</v>
      </c>
      <c r="S86" s="139">
        <v>9.2441478299999993</v>
      </c>
      <c r="T86" s="139">
        <v>0.74294601999999998</v>
      </c>
      <c r="U86" s="139">
        <v>4.0882210000000002E-2</v>
      </c>
      <c r="V86" s="139">
        <v>0</v>
      </c>
      <c r="W86" s="139">
        <v>2.71745086</v>
      </c>
      <c r="X86" s="139">
        <v>6.3344129999999998E-2</v>
      </c>
      <c r="Y86" s="139">
        <v>3.4352844500000002</v>
      </c>
      <c r="Z86" s="139">
        <v>4.6132745899999996</v>
      </c>
      <c r="AA86" s="139">
        <v>0.92868251999999996</v>
      </c>
      <c r="AB86" s="139">
        <v>16.547089960000001</v>
      </c>
      <c r="AC86" s="139">
        <v>0.24112900000000001</v>
      </c>
      <c r="AD86" s="139">
        <v>110.18</v>
      </c>
    </row>
    <row r="87" spans="1:30" x14ac:dyDescent="0.2">
      <c r="A87" s="136" t="s">
        <v>419</v>
      </c>
      <c r="B87" s="137" t="s">
        <v>132</v>
      </c>
      <c r="C87" s="138" t="s">
        <v>22</v>
      </c>
      <c r="D87" s="139">
        <v>20</v>
      </c>
      <c r="E87" s="139">
        <v>8</v>
      </c>
      <c r="F87" s="139">
        <v>2.5</v>
      </c>
      <c r="G87" s="139">
        <v>1.5</v>
      </c>
      <c r="H87" s="139">
        <v>1.6</v>
      </c>
      <c r="I87" s="139">
        <v>0.2</v>
      </c>
      <c r="J87" s="139">
        <v>3</v>
      </c>
      <c r="K87" s="139">
        <v>0.66666667000000002</v>
      </c>
      <c r="L87" s="139">
        <v>0</v>
      </c>
      <c r="M87" s="139">
        <v>18.643824200000001</v>
      </c>
      <c r="N87" s="139">
        <v>5.1600947499999998</v>
      </c>
      <c r="O87" s="139">
        <v>6.5202947</v>
      </c>
      <c r="P87" s="139">
        <v>0.94341364999999999</v>
      </c>
      <c r="Q87" s="139">
        <v>4.9137699999999999E-2</v>
      </c>
      <c r="R87" s="139">
        <v>2.1687680000000001E-2</v>
      </c>
      <c r="S87" s="139">
        <v>9.2497213600000006</v>
      </c>
      <c r="T87" s="139">
        <v>0.74339396000000002</v>
      </c>
      <c r="U87" s="139">
        <v>0.15185351999999999</v>
      </c>
      <c r="V87" s="139">
        <v>0</v>
      </c>
      <c r="W87" s="139">
        <v>4.2418037799999997</v>
      </c>
      <c r="X87" s="139">
        <v>0.10711674</v>
      </c>
      <c r="Y87" s="139">
        <v>5.8126671200000004</v>
      </c>
      <c r="Z87" s="139">
        <v>4.5274694899999997</v>
      </c>
      <c r="AA87" s="139">
        <v>0.92924245000000005</v>
      </c>
      <c r="AB87" s="139">
        <v>15.542455260000001</v>
      </c>
      <c r="AC87" s="139">
        <v>0.37947737999999998</v>
      </c>
      <c r="AD87" s="139">
        <v>110.49</v>
      </c>
    </row>
    <row r="88" spans="1:30" x14ac:dyDescent="0.2">
      <c r="A88" s="136" t="s">
        <v>197</v>
      </c>
      <c r="B88" s="137" t="s">
        <v>420</v>
      </c>
      <c r="C88" s="138" t="s">
        <v>23</v>
      </c>
      <c r="D88" s="139">
        <v>20</v>
      </c>
      <c r="E88" s="139">
        <v>8</v>
      </c>
      <c r="F88" s="139">
        <v>2.5</v>
      </c>
      <c r="G88" s="139">
        <v>1.5</v>
      </c>
      <c r="H88" s="139">
        <v>1.6</v>
      </c>
      <c r="I88" s="139">
        <v>0.2</v>
      </c>
      <c r="J88" s="139">
        <v>3</v>
      </c>
      <c r="K88" s="139">
        <v>0</v>
      </c>
      <c r="L88" s="139">
        <v>0</v>
      </c>
      <c r="M88" s="139">
        <v>0</v>
      </c>
      <c r="N88" s="139">
        <v>0</v>
      </c>
      <c r="O88" s="139">
        <v>8.5162695199999998</v>
      </c>
      <c r="P88" s="139">
        <v>0.95489714000000003</v>
      </c>
      <c r="Q88" s="139">
        <v>4.9094150000000003E-2</v>
      </c>
      <c r="R88" s="139">
        <v>6.9400450000000002E-2</v>
      </c>
      <c r="S88" s="139">
        <v>9.2415240999999995</v>
      </c>
      <c r="T88" s="139">
        <v>0.74273515000000001</v>
      </c>
      <c r="U88" s="139">
        <v>3.1071599999999999E-3</v>
      </c>
      <c r="V88" s="139">
        <v>0</v>
      </c>
      <c r="W88" s="139">
        <v>3.0113689899999998</v>
      </c>
      <c r="X88" s="139">
        <v>7.0195400000000005E-2</v>
      </c>
      <c r="Y88" s="139">
        <v>3.8057626</v>
      </c>
      <c r="Z88" s="139">
        <v>3.82646489</v>
      </c>
      <c r="AA88" s="139">
        <v>0.92841894000000003</v>
      </c>
      <c r="AB88" s="139">
        <v>7.2043461799999999</v>
      </c>
      <c r="AC88" s="139">
        <v>0.26674143</v>
      </c>
      <c r="AD88" s="139">
        <v>75.489999999999995</v>
      </c>
    </row>
    <row r="89" spans="1:30" x14ac:dyDescent="0.2">
      <c r="A89" s="136" t="s">
        <v>421</v>
      </c>
      <c r="B89" s="137" t="s">
        <v>202</v>
      </c>
      <c r="C89" s="138" t="s">
        <v>22</v>
      </c>
      <c r="D89" s="139">
        <v>20</v>
      </c>
      <c r="E89" s="139">
        <v>8</v>
      </c>
      <c r="F89" s="139">
        <v>2.5</v>
      </c>
      <c r="G89" s="139">
        <v>1.5</v>
      </c>
      <c r="H89" s="139">
        <v>1.6</v>
      </c>
      <c r="I89" s="139">
        <v>0.2</v>
      </c>
      <c r="J89" s="139">
        <v>3</v>
      </c>
      <c r="K89" s="139">
        <v>0.41481480999999998</v>
      </c>
      <c r="L89" s="139">
        <v>0</v>
      </c>
      <c r="M89" s="139">
        <v>19.07424554</v>
      </c>
      <c r="N89" s="139">
        <v>5.2811521600000004</v>
      </c>
      <c r="O89" s="139">
        <v>10.064442100000001</v>
      </c>
      <c r="P89" s="139">
        <v>0.90816395000000005</v>
      </c>
      <c r="Q89" s="139">
        <v>5.0900710000000002E-2</v>
      </c>
      <c r="R89" s="139">
        <v>4.4297719999999999E-2</v>
      </c>
      <c r="S89" s="139">
        <v>9.2355059100000005</v>
      </c>
      <c r="T89" s="139">
        <v>0.74225147000000002</v>
      </c>
      <c r="U89" s="139">
        <v>7.3122300000000003E-3</v>
      </c>
      <c r="V89" s="139">
        <v>0</v>
      </c>
      <c r="W89" s="139">
        <v>2.0551891200000001</v>
      </c>
      <c r="X89" s="139">
        <v>4.1519159999999999E-2</v>
      </c>
      <c r="Y89" s="139">
        <v>2.2495657800000002</v>
      </c>
      <c r="Z89" s="139">
        <v>4.6530646999999998</v>
      </c>
      <c r="AA89" s="139">
        <v>0.92781433999999996</v>
      </c>
      <c r="AB89" s="139">
        <v>16.898604259999999</v>
      </c>
      <c r="AC89" s="139">
        <v>0.17986641</v>
      </c>
      <c r="AD89" s="139">
        <v>109.63</v>
      </c>
    </row>
    <row r="90" spans="1:30" x14ac:dyDescent="0.2">
      <c r="A90" s="136" t="s">
        <v>80</v>
      </c>
      <c r="B90" s="137" t="s">
        <v>422</v>
      </c>
      <c r="C90" s="138" t="s">
        <v>23</v>
      </c>
      <c r="D90" s="139">
        <v>20</v>
      </c>
      <c r="E90" s="139">
        <v>8</v>
      </c>
      <c r="F90" s="139">
        <v>2.5</v>
      </c>
      <c r="G90" s="139">
        <v>1.5</v>
      </c>
      <c r="H90" s="139">
        <v>1.6</v>
      </c>
      <c r="I90" s="139">
        <v>0.2</v>
      </c>
      <c r="J90" s="139">
        <v>3</v>
      </c>
      <c r="K90" s="139">
        <v>0.66666667000000002</v>
      </c>
      <c r="L90" s="139">
        <v>0</v>
      </c>
      <c r="M90" s="139">
        <v>0</v>
      </c>
      <c r="N90" s="139">
        <v>0</v>
      </c>
      <c r="O90" s="139">
        <v>6.1751099500000004</v>
      </c>
      <c r="P90" s="139">
        <v>0.94314534999999999</v>
      </c>
      <c r="Q90" s="139">
        <v>4.9123729999999997E-2</v>
      </c>
      <c r="R90" s="139">
        <v>6.0708209999999999E-2</v>
      </c>
      <c r="S90" s="139">
        <v>9.2470908900000008</v>
      </c>
      <c r="T90" s="139">
        <v>0.74318255</v>
      </c>
      <c r="U90" s="139">
        <v>8.4308670000000002E-2</v>
      </c>
      <c r="V90" s="139">
        <v>0</v>
      </c>
      <c r="W90" s="139">
        <v>4.4924210599999999</v>
      </c>
      <c r="X90" s="139">
        <v>0.11344549</v>
      </c>
      <c r="Y90" s="139">
        <v>6.1543445700000001</v>
      </c>
      <c r="Z90" s="139">
        <v>3.7536854200000001</v>
      </c>
      <c r="AA90" s="139">
        <v>0.92897819000000004</v>
      </c>
      <c r="AB90" s="139">
        <v>6.4827334499999996</v>
      </c>
      <c r="AC90" s="139">
        <v>0.40189793000000001</v>
      </c>
      <c r="AD90" s="139">
        <v>77.099999999999994</v>
      </c>
    </row>
    <row r="91" spans="1:30" x14ac:dyDescent="0.2">
      <c r="A91" s="136" t="s">
        <v>423</v>
      </c>
      <c r="B91" s="137" t="s">
        <v>85</v>
      </c>
      <c r="C91" s="138" t="s">
        <v>22</v>
      </c>
      <c r="D91" s="139">
        <v>20</v>
      </c>
      <c r="E91" s="139">
        <v>8</v>
      </c>
      <c r="F91" s="139">
        <v>2.5</v>
      </c>
      <c r="G91" s="139">
        <v>1.5</v>
      </c>
      <c r="H91" s="139">
        <v>1.6</v>
      </c>
      <c r="I91" s="139">
        <v>0.2</v>
      </c>
      <c r="J91" s="139">
        <v>3</v>
      </c>
      <c r="K91" s="139">
        <v>0.66666667000000002</v>
      </c>
      <c r="L91" s="139">
        <v>0</v>
      </c>
      <c r="M91" s="139">
        <v>18.63523155</v>
      </c>
      <c r="N91" s="139">
        <v>5.1577448300000004</v>
      </c>
      <c r="O91" s="139">
        <v>6.5670755500000002</v>
      </c>
      <c r="P91" s="139">
        <v>0.94263805000000001</v>
      </c>
      <c r="Q91" s="139">
        <v>4.9097300000000003E-2</v>
      </c>
      <c r="R91" s="139">
        <v>8.7605649999999993E-2</v>
      </c>
      <c r="S91" s="139">
        <v>9.2421169699999997</v>
      </c>
      <c r="T91" s="139">
        <v>0.74278279999999997</v>
      </c>
      <c r="U91" s="139">
        <v>3.6402499999999998E-3</v>
      </c>
      <c r="V91" s="139">
        <v>0</v>
      </c>
      <c r="W91" s="139">
        <v>4.2037222500000002</v>
      </c>
      <c r="X91" s="139">
        <v>0.10615508</v>
      </c>
      <c r="Y91" s="139">
        <v>5.75574707</v>
      </c>
      <c r="Z91" s="139">
        <v>4.5256938499999997</v>
      </c>
      <c r="AA91" s="139">
        <v>0.92847849999999998</v>
      </c>
      <c r="AB91" s="139">
        <v>15.52166555</v>
      </c>
      <c r="AC91" s="139">
        <v>0.37607055</v>
      </c>
      <c r="AD91" s="139">
        <v>110.31</v>
      </c>
    </row>
    <row r="92" spans="1:30" x14ac:dyDescent="0.2">
      <c r="A92" s="136" t="s">
        <v>424</v>
      </c>
      <c r="B92" s="137" t="s">
        <v>152</v>
      </c>
      <c r="C92" s="138" t="s">
        <v>22</v>
      </c>
      <c r="D92" s="139">
        <v>20</v>
      </c>
      <c r="E92" s="139">
        <v>8</v>
      </c>
      <c r="F92" s="139">
        <v>2.5</v>
      </c>
      <c r="G92" s="139">
        <v>1.5</v>
      </c>
      <c r="H92" s="139">
        <v>1.6</v>
      </c>
      <c r="I92" s="139">
        <v>0.2</v>
      </c>
      <c r="J92" s="139">
        <v>3</v>
      </c>
      <c r="K92" s="139">
        <v>0.41481480999999998</v>
      </c>
      <c r="L92" s="139">
        <v>0</v>
      </c>
      <c r="M92" s="139">
        <v>18.981820469999999</v>
      </c>
      <c r="N92" s="139">
        <v>5.2551565900000003</v>
      </c>
      <c r="O92" s="139">
        <v>9.3021446300000008</v>
      </c>
      <c r="P92" s="139">
        <v>0.90847241000000001</v>
      </c>
      <c r="Q92" s="139">
        <v>5.0917990000000003E-2</v>
      </c>
      <c r="R92" s="139">
        <v>8.1835669999999999E-2</v>
      </c>
      <c r="S92" s="139">
        <v>9.2386427799999993</v>
      </c>
      <c r="T92" s="139">
        <v>0.74250358000000005</v>
      </c>
      <c r="U92" s="139">
        <v>3.7574100000000001E-3</v>
      </c>
      <c r="V92" s="139">
        <v>0</v>
      </c>
      <c r="W92" s="139">
        <v>2.5708711499999999</v>
      </c>
      <c r="X92" s="139">
        <v>5.5646809999999998E-2</v>
      </c>
      <c r="Y92" s="139">
        <v>3.01604574</v>
      </c>
      <c r="Z92" s="139">
        <v>4.6260880499999999</v>
      </c>
      <c r="AA92" s="139">
        <v>0.92812947000000001</v>
      </c>
      <c r="AB92" s="139">
        <v>16.584875830000001</v>
      </c>
      <c r="AC92" s="139">
        <v>0.22637855000000001</v>
      </c>
      <c r="AD92" s="139">
        <v>109.79</v>
      </c>
    </row>
    <row r="93" spans="1:30" x14ac:dyDescent="0.2">
      <c r="A93" s="136" t="s">
        <v>425</v>
      </c>
      <c r="B93" s="137" t="s">
        <v>250</v>
      </c>
      <c r="C93" s="138" t="s">
        <v>22</v>
      </c>
      <c r="D93" s="139">
        <v>20</v>
      </c>
      <c r="E93" s="139">
        <v>8</v>
      </c>
      <c r="F93" s="139">
        <v>2.5</v>
      </c>
      <c r="G93" s="139">
        <v>1.5</v>
      </c>
      <c r="H93" s="139">
        <v>1.6</v>
      </c>
      <c r="I93" s="139">
        <v>0.2</v>
      </c>
      <c r="J93" s="139">
        <v>3</v>
      </c>
      <c r="K93" s="139">
        <v>0.41481480999999998</v>
      </c>
      <c r="L93" s="139">
        <v>12</v>
      </c>
      <c r="M93" s="139">
        <v>18.937435279999999</v>
      </c>
      <c r="N93" s="139">
        <v>5.2426930499999997</v>
      </c>
      <c r="O93" s="139">
        <v>8.9717541999999995</v>
      </c>
      <c r="P93" s="139">
        <v>0.90838545999999998</v>
      </c>
      <c r="Q93" s="139">
        <v>4.9074130000000001E-2</v>
      </c>
      <c r="R93" s="139">
        <v>3.5770370000000003E-2</v>
      </c>
      <c r="S93" s="139">
        <v>9.2377541099999991</v>
      </c>
      <c r="T93" s="139">
        <v>0.74243216000000001</v>
      </c>
      <c r="U93" s="139">
        <v>4.2010029999999997E-2</v>
      </c>
      <c r="V93" s="139">
        <v>0</v>
      </c>
      <c r="W93" s="139">
        <v>2.6480624700000002</v>
      </c>
      <c r="X93" s="139">
        <v>6.1726679999999999E-2</v>
      </c>
      <c r="Y93" s="139">
        <v>3.3452512799999998</v>
      </c>
      <c r="Z93" s="139">
        <v>4.61335388</v>
      </c>
      <c r="AA93" s="139">
        <v>0.92804019999999998</v>
      </c>
      <c r="AB93" s="139">
        <v>21.73685923</v>
      </c>
      <c r="AC93" s="139">
        <v>0.24222367</v>
      </c>
      <c r="AD93" s="139">
        <v>126.96</v>
      </c>
    </row>
    <row r="94" spans="1:30" x14ac:dyDescent="0.2">
      <c r="A94" s="136" t="s">
        <v>199</v>
      </c>
      <c r="B94" s="137" t="s">
        <v>426</v>
      </c>
      <c r="C94" s="138" t="s">
        <v>23</v>
      </c>
      <c r="D94" s="139">
        <v>20</v>
      </c>
      <c r="E94" s="139">
        <v>8</v>
      </c>
      <c r="F94" s="139">
        <v>2.5</v>
      </c>
      <c r="G94" s="139">
        <v>1.5</v>
      </c>
      <c r="H94" s="139">
        <v>1.6</v>
      </c>
      <c r="I94" s="139">
        <v>0.2</v>
      </c>
      <c r="J94" s="139">
        <v>3</v>
      </c>
      <c r="K94" s="139">
        <v>0.41481480999999998</v>
      </c>
      <c r="L94" s="139">
        <v>0</v>
      </c>
      <c r="M94" s="139">
        <v>0</v>
      </c>
      <c r="N94" s="139">
        <v>0</v>
      </c>
      <c r="O94" s="139">
        <v>10.064442100000001</v>
      </c>
      <c r="P94" s="139">
        <v>0.90816395000000005</v>
      </c>
      <c r="Q94" s="139">
        <v>5.0900710000000002E-2</v>
      </c>
      <c r="R94" s="139">
        <v>4.4297719999999999E-2</v>
      </c>
      <c r="S94" s="139">
        <v>9.2355059100000005</v>
      </c>
      <c r="T94" s="139">
        <v>0.74225147000000002</v>
      </c>
      <c r="U94" s="139">
        <v>7.3122300000000003E-3</v>
      </c>
      <c r="V94" s="139">
        <v>0</v>
      </c>
      <c r="W94" s="139">
        <v>2.0551891200000001</v>
      </c>
      <c r="X94" s="139">
        <v>4.1519159999999999E-2</v>
      </c>
      <c r="Y94" s="139">
        <v>2.2495657800000002</v>
      </c>
      <c r="Z94" s="139">
        <v>3.8736919699999999</v>
      </c>
      <c r="AA94" s="139">
        <v>0.92781433999999996</v>
      </c>
      <c r="AB94" s="139">
        <v>7.8347881099999999</v>
      </c>
      <c r="AC94" s="139">
        <v>0.17986641</v>
      </c>
      <c r="AD94" s="139">
        <v>75.430000000000007</v>
      </c>
    </row>
    <row r="95" spans="1:30" x14ac:dyDescent="0.2">
      <c r="A95" s="136" t="s">
        <v>201</v>
      </c>
      <c r="B95" s="137" t="s">
        <v>427</v>
      </c>
      <c r="C95" s="138" t="s">
        <v>23</v>
      </c>
      <c r="D95" s="139">
        <v>20</v>
      </c>
      <c r="E95" s="139">
        <v>8</v>
      </c>
      <c r="F95" s="139">
        <v>2.5</v>
      </c>
      <c r="G95" s="139">
        <v>1.5</v>
      </c>
      <c r="H95" s="139">
        <v>1.6</v>
      </c>
      <c r="I95" s="139">
        <v>0.2</v>
      </c>
      <c r="J95" s="139">
        <v>3</v>
      </c>
      <c r="K95" s="139">
        <v>0.41481480999999998</v>
      </c>
      <c r="L95" s="139">
        <v>0</v>
      </c>
      <c r="M95" s="139">
        <v>0</v>
      </c>
      <c r="N95" s="139">
        <v>0</v>
      </c>
      <c r="O95" s="139">
        <v>10.064442100000001</v>
      </c>
      <c r="P95" s="139">
        <v>0.90816395000000005</v>
      </c>
      <c r="Q95" s="139">
        <v>5.0900710000000002E-2</v>
      </c>
      <c r="R95" s="139">
        <v>4.4297719999999999E-2</v>
      </c>
      <c r="S95" s="139">
        <v>9.2355059100000005</v>
      </c>
      <c r="T95" s="139">
        <v>0.74225147000000002</v>
      </c>
      <c r="U95" s="139">
        <v>7.3122300000000003E-3</v>
      </c>
      <c r="V95" s="139">
        <v>0</v>
      </c>
      <c r="W95" s="139">
        <v>2.0551891200000001</v>
      </c>
      <c r="X95" s="139">
        <v>4.1519159999999999E-2</v>
      </c>
      <c r="Y95" s="139">
        <v>2.2495657800000002</v>
      </c>
      <c r="Z95" s="139">
        <v>3.8736919699999999</v>
      </c>
      <c r="AA95" s="139">
        <v>0.92781433999999996</v>
      </c>
      <c r="AB95" s="139">
        <v>7.8347881099999999</v>
      </c>
      <c r="AC95" s="139">
        <v>0.17986641</v>
      </c>
      <c r="AD95" s="139">
        <v>75.430000000000007</v>
      </c>
    </row>
    <row r="96" spans="1:30" x14ac:dyDescent="0.2">
      <c r="A96" s="136" t="s">
        <v>203</v>
      </c>
      <c r="B96" s="137" t="s">
        <v>428</v>
      </c>
      <c r="C96" s="138" t="s">
        <v>23</v>
      </c>
      <c r="D96" s="139">
        <v>20</v>
      </c>
      <c r="E96" s="139">
        <v>8</v>
      </c>
      <c r="F96" s="139">
        <v>2.5</v>
      </c>
      <c r="G96" s="139">
        <v>1.5</v>
      </c>
      <c r="H96" s="139">
        <v>1.6</v>
      </c>
      <c r="I96" s="139">
        <v>0.2</v>
      </c>
      <c r="J96" s="139">
        <v>3</v>
      </c>
      <c r="K96" s="139">
        <v>0.41481480999999998</v>
      </c>
      <c r="L96" s="139">
        <v>0</v>
      </c>
      <c r="M96" s="139">
        <v>0</v>
      </c>
      <c r="N96" s="139">
        <v>0</v>
      </c>
      <c r="O96" s="139">
        <v>8.4070917400000003</v>
      </c>
      <c r="P96" s="139">
        <v>0.90886370999999999</v>
      </c>
      <c r="Q96" s="139">
        <v>5.0939930000000001E-2</v>
      </c>
      <c r="R96" s="139">
        <v>7.2582339999999995E-2</v>
      </c>
      <c r="S96" s="139">
        <v>9.2426220499999996</v>
      </c>
      <c r="T96" s="139">
        <v>0.74282338999999997</v>
      </c>
      <c r="U96" s="139">
        <v>5.6044389999999999E-2</v>
      </c>
      <c r="V96" s="139">
        <v>0</v>
      </c>
      <c r="W96" s="139">
        <v>3.0985478400000002</v>
      </c>
      <c r="X96" s="139">
        <v>7.2227550000000001E-2</v>
      </c>
      <c r="Y96" s="139">
        <v>3.9164043199999998</v>
      </c>
      <c r="Z96" s="139">
        <v>3.8233909599999998</v>
      </c>
      <c r="AA96" s="139">
        <v>0.92852924000000003</v>
      </c>
      <c r="AB96" s="139">
        <v>7.2498060000000004</v>
      </c>
      <c r="AC96" s="139">
        <v>0.27476318</v>
      </c>
      <c r="AD96" s="139">
        <v>76.06</v>
      </c>
    </row>
    <row r="97" spans="1:30" x14ac:dyDescent="0.2">
      <c r="A97" s="136" t="s">
        <v>205</v>
      </c>
      <c r="B97" s="137" t="s">
        <v>429</v>
      </c>
      <c r="C97" s="138" t="s">
        <v>23</v>
      </c>
      <c r="D97" s="139">
        <v>20</v>
      </c>
      <c r="E97" s="139">
        <v>8</v>
      </c>
      <c r="F97" s="139">
        <v>2.5</v>
      </c>
      <c r="G97" s="139">
        <v>1.5</v>
      </c>
      <c r="H97" s="139">
        <v>1.6</v>
      </c>
      <c r="I97" s="139">
        <v>0.2</v>
      </c>
      <c r="J97" s="139">
        <v>3</v>
      </c>
      <c r="K97" s="139">
        <v>0.41481480999999998</v>
      </c>
      <c r="L97" s="139">
        <v>0</v>
      </c>
      <c r="M97" s="139">
        <v>0</v>
      </c>
      <c r="N97" s="139">
        <v>0</v>
      </c>
      <c r="O97" s="139">
        <v>9.3873183999999998</v>
      </c>
      <c r="P97" s="139">
        <v>0.90856601000000003</v>
      </c>
      <c r="Q97" s="139">
        <v>5.0923240000000002E-2</v>
      </c>
      <c r="R97" s="139">
        <v>7.3769210000000002E-2</v>
      </c>
      <c r="S97" s="139">
        <v>9.2395946000000002</v>
      </c>
      <c r="T97" s="139">
        <v>0.74258007999999998</v>
      </c>
      <c r="U97" s="139">
        <v>2.2108780000000001E-2</v>
      </c>
      <c r="V97" s="139">
        <v>0</v>
      </c>
      <c r="W97" s="139">
        <v>2.4990935099999998</v>
      </c>
      <c r="X97" s="139">
        <v>5.4093179999999998E-2</v>
      </c>
      <c r="Y97" s="139">
        <v>2.9321410600000002</v>
      </c>
      <c r="Z97" s="139">
        <v>3.8535955300000002</v>
      </c>
      <c r="AA97" s="139">
        <v>0.92822510000000003</v>
      </c>
      <c r="AB97" s="139">
        <v>7.60107394</v>
      </c>
      <c r="AC97" s="139">
        <v>0.22005816</v>
      </c>
      <c r="AD97" s="139">
        <v>75.73</v>
      </c>
    </row>
    <row r="98" spans="1:30" x14ac:dyDescent="0.2">
      <c r="A98" s="136" t="s">
        <v>207</v>
      </c>
      <c r="B98" s="137" t="s">
        <v>430</v>
      </c>
      <c r="C98" s="138" t="s">
        <v>23</v>
      </c>
      <c r="D98" s="139">
        <v>20</v>
      </c>
      <c r="E98" s="139">
        <v>8</v>
      </c>
      <c r="F98" s="139">
        <v>2.5</v>
      </c>
      <c r="G98" s="139">
        <v>1.5</v>
      </c>
      <c r="H98" s="139">
        <v>1.6</v>
      </c>
      <c r="I98" s="139">
        <v>0.2</v>
      </c>
      <c r="J98" s="139">
        <v>3</v>
      </c>
      <c r="K98" s="139">
        <v>0.41481480999999998</v>
      </c>
      <c r="L98" s="139">
        <v>0</v>
      </c>
      <c r="M98" s="139">
        <v>0</v>
      </c>
      <c r="N98" s="139">
        <v>0</v>
      </c>
      <c r="O98" s="139">
        <v>10.064442100000001</v>
      </c>
      <c r="P98" s="139">
        <v>0.90816395000000005</v>
      </c>
      <c r="Q98" s="139">
        <v>5.0900710000000002E-2</v>
      </c>
      <c r="R98" s="139">
        <v>4.4297719999999999E-2</v>
      </c>
      <c r="S98" s="139">
        <v>9.2355059100000005</v>
      </c>
      <c r="T98" s="139">
        <v>0.74225147000000002</v>
      </c>
      <c r="U98" s="139">
        <v>7.3122300000000003E-3</v>
      </c>
      <c r="V98" s="139">
        <v>0</v>
      </c>
      <c r="W98" s="139">
        <v>2.0551891200000001</v>
      </c>
      <c r="X98" s="139">
        <v>4.1519159999999999E-2</v>
      </c>
      <c r="Y98" s="139">
        <v>2.2495657800000002</v>
      </c>
      <c r="Z98" s="139">
        <v>3.8736919699999999</v>
      </c>
      <c r="AA98" s="139">
        <v>0.92781433999999996</v>
      </c>
      <c r="AB98" s="139">
        <v>7.8347881099999999</v>
      </c>
      <c r="AC98" s="139">
        <v>0.17986641</v>
      </c>
      <c r="AD98" s="139">
        <v>75.430000000000007</v>
      </c>
    </row>
    <row r="99" spans="1:30" x14ac:dyDescent="0.2">
      <c r="A99" s="136" t="s">
        <v>431</v>
      </c>
      <c r="B99" s="137" t="s">
        <v>146</v>
      </c>
      <c r="C99" s="138" t="s">
        <v>22</v>
      </c>
      <c r="D99" s="139">
        <v>20</v>
      </c>
      <c r="E99" s="139">
        <v>8</v>
      </c>
      <c r="F99" s="139">
        <v>2.5</v>
      </c>
      <c r="G99" s="139">
        <v>1.5</v>
      </c>
      <c r="H99" s="139">
        <v>1.6</v>
      </c>
      <c r="I99" s="139">
        <v>0.2</v>
      </c>
      <c r="J99" s="139">
        <v>3</v>
      </c>
      <c r="K99" s="139">
        <v>0.41481480999999998</v>
      </c>
      <c r="L99" s="139">
        <v>0</v>
      </c>
      <c r="M99" s="139">
        <v>18.937435279999999</v>
      </c>
      <c r="N99" s="139">
        <v>5.2426930499999997</v>
      </c>
      <c r="O99" s="139">
        <v>8.9717541999999995</v>
      </c>
      <c r="P99" s="139">
        <v>0.90838545999999998</v>
      </c>
      <c r="Q99" s="139">
        <v>4.9074130000000001E-2</v>
      </c>
      <c r="R99" s="139">
        <v>3.5770370000000003E-2</v>
      </c>
      <c r="S99" s="139">
        <v>9.2377541099999991</v>
      </c>
      <c r="T99" s="139">
        <v>0.74243216000000001</v>
      </c>
      <c r="U99" s="139">
        <v>4.2010029999999997E-2</v>
      </c>
      <c r="V99" s="139">
        <v>0</v>
      </c>
      <c r="W99" s="139">
        <v>2.6480624700000002</v>
      </c>
      <c r="X99" s="139">
        <v>6.1726679999999999E-2</v>
      </c>
      <c r="Y99" s="139">
        <v>3.3452512799999998</v>
      </c>
      <c r="Z99" s="139">
        <v>4.61335388</v>
      </c>
      <c r="AA99" s="139">
        <v>0.92804019999999998</v>
      </c>
      <c r="AB99" s="139">
        <v>16.436782170000001</v>
      </c>
      <c r="AC99" s="139">
        <v>0.23481647</v>
      </c>
      <c r="AD99" s="139">
        <v>109.65</v>
      </c>
    </row>
    <row r="100" spans="1:30" x14ac:dyDescent="0.2">
      <c r="A100" s="136" t="s">
        <v>209</v>
      </c>
      <c r="B100" s="137" t="s">
        <v>210</v>
      </c>
      <c r="C100" s="138" t="s">
        <v>22</v>
      </c>
      <c r="D100" s="139">
        <v>20</v>
      </c>
      <c r="E100" s="139">
        <v>8</v>
      </c>
      <c r="F100" s="139">
        <v>2.5</v>
      </c>
      <c r="G100" s="139">
        <v>1.5</v>
      </c>
      <c r="H100" s="139">
        <v>1.6</v>
      </c>
      <c r="I100" s="139">
        <v>0.2</v>
      </c>
      <c r="J100" s="139">
        <v>3</v>
      </c>
      <c r="K100" s="139">
        <v>0.41481480999999998</v>
      </c>
      <c r="L100" s="139">
        <v>0</v>
      </c>
      <c r="M100" s="139">
        <v>19.062275669999998</v>
      </c>
      <c r="N100" s="139">
        <v>5.2777840600000001</v>
      </c>
      <c r="O100" s="139">
        <v>9.9631834599999998</v>
      </c>
      <c r="P100" s="139">
        <v>0.90822106000000002</v>
      </c>
      <c r="Q100" s="139">
        <v>4.9065249999999998E-2</v>
      </c>
      <c r="R100" s="139">
        <v>5.9698330000000001E-2</v>
      </c>
      <c r="S100" s="139">
        <v>9.2360822500000008</v>
      </c>
      <c r="T100" s="139">
        <v>0.74229778999999996</v>
      </c>
      <c r="U100" s="139">
        <v>0</v>
      </c>
      <c r="V100" s="139">
        <v>0</v>
      </c>
      <c r="W100" s="139">
        <v>2.14826637</v>
      </c>
      <c r="X100" s="139">
        <v>4.3399519999999997E-2</v>
      </c>
      <c r="Y100" s="139">
        <v>2.3515928800000001</v>
      </c>
      <c r="Z100" s="139">
        <v>4.6495554500000003</v>
      </c>
      <c r="AA100" s="139">
        <v>0.92787224000000001</v>
      </c>
      <c r="AB100" s="139">
        <v>16.85779303</v>
      </c>
      <c r="AC100" s="139">
        <v>0.18801235999999999</v>
      </c>
      <c r="AD100" s="139">
        <v>109.68</v>
      </c>
    </row>
    <row r="101" spans="1:30" x14ac:dyDescent="0.2">
      <c r="A101" s="136" t="s">
        <v>211</v>
      </c>
      <c r="B101" s="137" t="s">
        <v>432</v>
      </c>
      <c r="C101" s="138" t="s">
        <v>23</v>
      </c>
      <c r="D101" s="139">
        <v>20</v>
      </c>
      <c r="E101" s="139">
        <v>8</v>
      </c>
      <c r="F101" s="139">
        <v>2.5</v>
      </c>
      <c r="G101" s="139">
        <v>1.5</v>
      </c>
      <c r="H101" s="139">
        <v>1.6</v>
      </c>
      <c r="I101" s="139">
        <v>0.2</v>
      </c>
      <c r="J101" s="139">
        <v>3</v>
      </c>
      <c r="K101" s="139">
        <v>0</v>
      </c>
      <c r="L101" s="139">
        <v>0</v>
      </c>
      <c r="M101" s="139">
        <v>0</v>
      </c>
      <c r="N101" s="139">
        <v>0</v>
      </c>
      <c r="O101" s="139">
        <v>8.5162695199999998</v>
      </c>
      <c r="P101" s="139">
        <v>0.95489714000000003</v>
      </c>
      <c r="Q101" s="139">
        <v>4.9094150000000003E-2</v>
      </c>
      <c r="R101" s="139">
        <v>6.9400450000000002E-2</v>
      </c>
      <c r="S101" s="139">
        <v>9.2415240999999995</v>
      </c>
      <c r="T101" s="139">
        <v>0.74273515000000001</v>
      </c>
      <c r="U101" s="139">
        <v>3.1071599999999999E-3</v>
      </c>
      <c r="V101" s="139">
        <v>0</v>
      </c>
      <c r="W101" s="139">
        <v>3.0113689899999998</v>
      </c>
      <c r="X101" s="139">
        <v>7.0195400000000005E-2</v>
      </c>
      <c r="Y101" s="139">
        <v>3.8057626</v>
      </c>
      <c r="Z101" s="139">
        <v>3.82646489</v>
      </c>
      <c r="AA101" s="139">
        <v>0.92841894000000003</v>
      </c>
      <c r="AB101" s="139">
        <v>7.2043461799999999</v>
      </c>
      <c r="AC101" s="139">
        <v>0.26674143</v>
      </c>
      <c r="AD101" s="139">
        <v>75.489999999999995</v>
      </c>
    </row>
    <row r="102" spans="1:30" x14ac:dyDescent="0.2">
      <c r="A102" s="136" t="s">
        <v>433</v>
      </c>
      <c r="B102" s="137" t="s">
        <v>214</v>
      </c>
      <c r="C102" s="138" t="s">
        <v>22</v>
      </c>
      <c r="D102" s="139">
        <v>20</v>
      </c>
      <c r="E102" s="139">
        <v>8</v>
      </c>
      <c r="F102" s="139">
        <v>2.5</v>
      </c>
      <c r="G102" s="139">
        <v>1.5</v>
      </c>
      <c r="H102" s="139">
        <v>1.6</v>
      </c>
      <c r="I102" s="139">
        <v>0.2</v>
      </c>
      <c r="J102" s="139">
        <v>3</v>
      </c>
      <c r="K102" s="139">
        <v>0.41481480999999998</v>
      </c>
      <c r="L102" s="139">
        <v>0</v>
      </c>
      <c r="M102" s="139">
        <v>19.07424554</v>
      </c>
      <c r="N102" s="139">
        <v>5.2811521600000004</v>
      </c>
      <c r="O102" s="139">
        <v>10.064442100000001</v>
      </c>
      <c r="P102" s="139">
        <v>0.90816395000000005</v>
      </c>
      <c r="Q102" s="139">
        <v>5.0900710000000002E-2</v>
      </c>
      <c r="R102" s="139">
        <v>4.4297719999999999E-2</v>
      </c>
      <c r="S102" s="139">
        <v>9.2355059100000005</v>
      </c>
      <c r="T102" s="139">
        <v>0.74225147000000002</v>
      </c>
      <c r="U102" s="139">
        <v>7.3122300000000003E-3</v>
      </c>
      <c r="V102" s="139">
        <v>0</v>
      </c>
      <c r="W102" s="139">
        <v>2.0551891200000001</v>
      </c>
      <c r="X102" s="139">
        <v>4.1519159999999999E-2</v>
      </c>
      <c r="Y102" s="139">
        <v>2.2495657800000002</v>
      </c>
      <c r="Z102" s="139">
        <v>4.6530646999999998</v>
      </c>
      <c r="AA102" s="139">
        <v>0.92781433999999996</v>
      </c>
      <c r="AB102" s="139">
        <v>16.898604259999999</v>
      </c>
      <c r="AC102" s="139">
        <v>0.17986641</v>
      </c>
      <c r="AD102" s="139">
        <v>109.63</v>
      </c>
    </row>
    <row r="103" spans="1:30" x14ac:dyDescent="0.2">
      <c r="A103" s="136" t="s">
        <v>434</v>
      </c>
      <c r="B103" s="137" t="s">
        <v>128</v>
      </c>
      <c r="C103" s="138" t="s">
        <v>22</v>
      </c>
      <c r="D103" s="139">
        <v>20</v>
      </c>
      <c r="E103" s="139">
        <v>8</v>
      </c>
      <c r="F103" s="139">
        <v>2.5</v>
      </c>
      <c r="G103" s="139">
        <v>1.5</v>
      </c>
      <c r="H103" s="139">
        <v>1.6</v>
      </c>
      <c r="I103" s="139">
        <v>0.2</v>
      </c>
      <c r="J103" s="139">
        <v>3</v>
      </c>
      <c r="K103" s="139">
        <v>0.41481480999999998</v>
      </c>
      <c r="L103" s="139">
        <v>0</v>
      </c>
      <c r="M103" s="139">
        <v>18.777734349999999</v>
      </c>
      <c r="N103" s="139">
        <v>5.19776682</v>
      </c>
      <c r="O103" s="139">
        <v>7.6394746400000004</v>
      </c>
      <c r="P103" s="139">
        <v>0.90901772999999997</v>
      </c>
      <c r="Q103" s="139">
        <v>5.0948559999999997E-2</v>
      </c>
      <c r="R103" s="139">
        <v>9.3734010000000006E-2</v>
      </c>
      <c r="S103" s="139">
        <v>9.2441882900000003</v>
      </c>
      <c r="T103" s="139">
        <v>0.74294926999999999</v>
      </c>
      <c r="U103" s="139">
        <v>5.1844519999999998E-2</v>
      </c>
      <c r="V103" s="139">
        <v>0</v>
      </c>
      <c r="W103" s="139">
        <v>3.4217434600000001</v>
      </c>
      <c r="X103" s="139">
        <v>8.6408059999999995E-2</v>
      </c>
      <c r="Y103" s="139">
        <v>4.68610975</v>
      </c>
      <c r="Z103" s="139">
        <v>4.5666450599999999</v>
      </c>
      <c r="AA103" s="139">
        <v>0.92868658999999998</v>
      </c>
      <c r="AB103" s="139">
        <v>15.8935759</v>
      </c>
      <c r="AC103" s="139">
        <v>0.30589607000000002</v>
      </c>
      <c r="AD103" s="139">
        <v>109.81</v>
      </c>
    </row>
    <row r="104" spans="1:30" x14ac:dyDescent="0.2">
      <c r="A104" s="136" t="s">
        <v>435</v>
      </c>
      <c r="B104" s="137" t="s">
        <v>206</v>
      </c>
      <c r="C104" s="138" t="s">
        <v>22</v>
      </c>
      <c r="D104" s="139">
        <v>20</v>
      </c>
      <c r="E104" s="139">
        <v>8</v>
      </c>
      <c r="F104" s="139">
        <v>2.5</v>
      </c>
      <c r="G104" s="139">
        <v>1.5</v>
      </c>
      <c r="H104" s="139">
        <v>1.6</v>
      </c>
      <c r="I104" s="139">
        <v>0.2</v>
      </c>
      <c r="J104" s="139">
        <v>3</v>
      </c>
      <c r="K104" s="139">
        <v>0.41481480999999998</v>
      </c>
      <c r="L104" s="139">
        <v>0</v>
      </c>
      <c r="M104" s="139">
        <v>18.994653769999999</v>
      </c>
      <c r="N104" s="139">
        <v>5.2587543500000002</v>
      </c>
      <c r="O104" s="139">
        <v>9.3873183999999998</v>
      </c>
      <c r="P104" s="139">
        <v>0.90856601000000003</v>
      </c>
      <c r="Q104" s="139">
        <v>5.0923240000000002E-2</v>
      </c>
      <c r="R104" s="139">
        <v>7.3769210000000002E-2</v>
      </c>
      <c r="S104" s="139">
        <v>9.2395946000000002</v>
      </c>
      <c r="T104" s="139">
        <v>0.74258007999999998</v>
      </c>
      <c r="U104" s="139">
        <v>2.2108780000000001E-2</v>
      </c>
      <c r="V104" s="139">
        <v>0</v>
      </c>
      <c r="W104" s="139">
        <v>2.4990935099999998</v>
      </c>
      <c r="X104" s="139">
        <v>5.4093179999999998E-2</v>
      </c>
      <c r="Y104" s="139">
        <v>2.9321410600000002</v>
      </c>
      <c r="Z104" s="139">
        <v>4.6297045900000002</v>
      </c>
      <c r="AA104" s="139">
        <v>0.92822510000000003</v>
      </c>
      <c r="AB104" s="139">
        <v>16.626934859999999</v>
      </c>
      <c r="AC104" s="139">
        <v>0.22005816</v>
      </c>
      <c r="AD104" s="139">
        <v>109.78</v>
      </c>
    </row>
    <row r="105" spans="1:30" x14ac:dyDescent="0.2">
      <c r="A105" s="136" t="s">
        <v>213</v>
      </c>
      <c r="B105" s="137" t="s">
        <v>436</v>
      </c>
      <c r="C105" s="138" t="s">
        <v>23</v>
      </c>
      <c r="D105" s="139">
        <v>20</v>
      </c>
      <c r="E105" s="139">
        <v>8</v>
      </c>
      <c r="F105" s="139">
        <v>2.5</v>
      </c>
      <c r="G105" s="139">
        <v>1.5</v>
      </c>
      <c r="H105" s="139">
        <v>1.6</v>
      </c>
      <c r="I105" s="139">
        <v>0.2</v>
      </c>
      <c r="J105" s="139">
        <v>3</v>
      </c>
      <c r="K105" s="139">
        <v>0.41481480999999998</v>
      </c>
      <c r="L105" s="139">
        <v>0</v>
      </c>
      <c r="M105" s="139">
        <v>0</v>
      </c>
      <c r="N105" s="139">
        <v>0</v>
      </c>
      <c r="O105" s="139">
        <v>10.064442100000001</v>
      </c>
      <c r="P105" s="139">
        <v>0.90816395000000005</v>
      </c>
      <c r="Q105" s="139">
        <v>5.0900710000000002E-2</v>
      </c>
      <c r="R105" s="139">
        <v>4.4297719999999999E-2</v>
      </c>
      <c r="S105" s="139">
        <v>9.2355059100000005</v>
      </c>
      <c r="T105" s="139">
        <v>0.74225147000000002</v>
      </c>
      <c r="U105" s="139">
        <v>7.3122300000000003E-3</v>
      </c>
      <c r="V105" s="139">
        <v>0</v>
      </c>
      <c r="W105" s="139">
        <v>2.0551891200000001</v>
      </c>
      <c r="X105" s="139">
        <v>4.1519159999999999E-2</v>
      </c>
      <c r="Y105" s="139">
        <v>2.2495657800000002</v>
      </c>
      <c r="Z105" s="139">
        <v>3.8736919699999999</v>
      </c>
      <c r="AA105" s="139">
        <v>0.92781433999999996</v>
      </c>
      <c r="AB105" s="139">
        <v>7.8347881099999999</v>
      </c>
      <c r="AC105" s="139">
        <v>0.17986641</v>
      </c>
      <c r="AD105" s="139">
        <v>75.430000000000007</v>
      </c>
    </row>
    <row r="106" spans="1:30" x14ac:dyDescent="0.2">
      <c r="A106" s="136" t="s">
        <v>215</v>
      </c>
      <c r="B106" s="137" t="s">
        <v>216</v>
      </c>
      <c r="C106" s="138" t="s">
        <v>22</v>
      </c>
      <c r="D106" s="139">
        <v>20</v>
      </c>
      <c r="E106" s="139">
        <v>8</v>
      </c>
      <c r="F106" s="139">
        <v>2.5</v>
      </c>
      <c r="G106" s="139">
        <v>1.5</v>
      </c>
      <c r="H106" s="139">
        <v>1.6</v>
      </c>
      <c r="I106" s="139">
        <v>0.2</v>
      </c>
      <c r="J106" s="139">
        <v>3</v>
      </c>
      <c r="K106" s="139">
        <v>0.41481480999999998</v>
      </c>
      <c r="L106" s="139">
        <v>12</v>
      </c>
      <c r="M106" s="139">
        <v>18.871308379999999</v>
      </c>
      <c r="N106" s="139">
        <v>5.2240925499999999</v>
      </c>
      <c r="O106" s="139">
        <v>8.4235732999999993</v>
      </c>
      <c r="P106" s="139">
        <v>0.90862409</v>
      </c>
      <c r="Q106" s="139">
        <v>5.09265E-2</v>
      </c>
      <c r="R106" s="139">
        <v>9.7728140000000005E-2</v>
      </c>
      <c r="S106" s="139">
        <v>9.2401852499999997</v>
      </c>
      <c r="T106" s="139">
        <v>0.74262755000000003</v>
      </c>
      <c r="U106" s="139">
        <v>4.5723500000000002E-3</v>
      </c>
      <c r="V106" s="139">
        <v>0</v>
      </c>
      <c r="W106" s="139">
        <v>3.0837505699999999</v>
      </c>
      <c r="X106" s="139">
        <v>7.1882619999999994E-2</v>
      </c>
      <c r="Y106" s="139">
        <v>3.89667371</v>
      </c>
      <c r="Z106" s="139">
        <v>4.5940364200000001</v>
      </c>
      <c r="AA106" s="139">
        <v>0.92828443000000005</v>
      </c>
      <c r="AB106" s="139">
        <v>21.43976382</v>
      </c>
      <c r="AC106" s="139">
        <v>0.28207694999999999</v>
      </c>
      <c r="AD106" s="139">
        <v>127.07</v>
      </c>
    </row>
    <row r="107" spans="1:30" x14ac:dyDescent="0.2">
      <c r="A107" s="136" t="s">
        <v>217</v>
      </c>
      <c r="B107" s="137" t="s">
        <v>218</v>
      </c>
      <c r="C107" s="138" t="s">
        <v>22</v>
      </c>
      <c r="D107" s="139">
        <v>20</v>
      </c>
      <c r="E107" s="139">
        <v>8</v>
      </c>
      <c r="F107" s="139">
        <v>2.5</v>
      </c>
      <c r="G107" s="139">
        <v>1.5</v>
      </c>
      <c r="H107" s="139">
        <v>1.6</v>
      </c>
      <c r="I107" s="139">
        <v>0.2</v>
      </c>
      <c r="J107" s="139">
        <v>3</v>
      </c>
      <c r="K107" s="139">
        <v>0.41481480999999998</v>
      </c>
      <c r="L107" s="139">
        <v>0</v>
      </c>
      <c r="M107" s="139">
        <v>18.871308379999999</v>
      </c>
      <c r="N107" s="139">
        <v>5.2240925499999999</v>
      </c>
      <c r="O107" s="139">
        <v>8.4235732999999993</v>
      </c>
      <c r="P107" s="139">
        <v>0.90862409</v>
      </c>
      <c r="Q107" s="139">
        <v>5.09265E-2</v>
      </c>
      <c r="R107" s="139">
        <v>9.7728140000000005E-2</v>
      </c>
      <c r="S107" s="139">
        <v>9.2401852499999997</v>
      </c>
      <c r="T107" s="139">
        <v>0.74262755000000003</v>
      </c>
      <c r="U107" s="139">
        <v>4.5723500000000002E-3</v>
      </c>
      <c r="V107" s="139">
        <v>0</v>
      </c>
      <c r="W107" s="139">
        <v>3.0837505699999999</v>
      </c>
      <c r="X107" s="139">
        <v>7.1882619999999994E-2</v>
      </c>
      <c r="Y107" s="139">
        <v>3.89667371</v>
      </c>
      <c r="Z107" s="139">
        <v>4.5940364200000001</v>
      </c>
      <c r="AA107" s="139">
        <v>0.92828443000000005</v>
      </c>
      <c r="AB107" s="139">
        <v>16.212127250000002</v>
      </c>
      <c r="AC107" s="139">
        <v>0.27345102999999998</v>
      </c>
      <c r="AD107" s="139">
        <v>109.84</v>
      </c>
    </row>
    <row r="108" spans="1:30" x14ac:dyDescent="0.2">
      <c r="A108" s="136" t="s">
        <v>219</v>
      </c>
      <c r="B108" s="137" t="s">
        <v>220</v>
      </c>
      <c r="C108" s="138" t="s">
        <v>22</v>
      </c>
      <c r="D108" s="139">
        <v>20</v>
      </c>
      <c r="E108" s="139">
        <v>8</v>
      </c>
      <c r="F108" s="139">
        <v>2.5</v>
      </c>
      <c r="G108" s="139">
        <v>1.5</v>
      </c>
      <c r="H108" s="139">
        <v>1.6</v>
      </c>
      <c r="I108" s="139">
        <v>0.2</v>
      </c>
      <c r="J108" s="139">
        <v>3</v>
      </c>
      <c r="K108" s="139">
        <v>0.41481480999999998</v>
      </c>
      <c r="L108" s="139">
        <v>0</v>
      </c>
      <c r="M108" s="139">
        <v>18.871308379999999</v>
      </c>
      <c r="N108" s="139">
        <v>5.2240925499999999</v>
      </c>
      <c r="O108" s="139">
        <v>8.4235732999999993</v>
      </c>
      <c r="P108" s="139">
        <v>0.90862409</v>
      </c>
      <c r="Q108" s="139">
        <v>5.09265E-2</v>
      </c>
      <c r="R108" s="139">
        <v>9.7728140000000005E-2</v>
      </c>
      <c r="S108" s="139">
        <v>9.2401852499999997</v>
      </c>
      <c r="T108" s="139">
        <v>0.74262755000000003</v>
      </c>
      <c r="U108" s="139">
        <v>4.5723500000000002E-3</v>
      </c>
      <c r="V108" s="139">
        <v>0</v>
      </c>
      <c r="W108" s="139">
        <v>3.0837505699999999</v>
      </c>
      <c r="X108" s="139">
        <v>7.1882619999999994E-2</v>
      </c>
      <c r="Y108" s="139">
        <v>3.89667371</v>
      </c>
      <c r="Z108" s="139">
        <v>4.5940364200000001</v>
      </c>
      <c r="AA108" s="139">
        <v>0.92828443000000005</v>
      </c>
      <c r="AB108" s="139">
        <v>16.212127250000002</v>
      </c>
      <c r="AC108" s="139">
        <v>0.27345102999999998</v>
      </c>
      <c r="AD108" s="139">
        <v>109.84</v>
      </c>
    </row>
    <row r="109" spans="1:30" x14ac:dyDescent="0.2">
      <c r="A109" s="136" t="s">
        <v>221</v>
      </c>
      <c r="B109" s="137" t="s">
        <v>222</v>
      </c>
      <c r="C109" s="138" t="s">
        <v>22</v>
      </c>
      <c r="D109" s="139">
        <v>20</v>
      </c>
      <c r="E109" s="139">
        <v>8</v>
      </c>
      <c r="F109" s="139">
        <v>2.5</v>
      </c>
      <c r="G109" s="139">
        <v>1.5</v>
      </c>
      <c r="H109" s="139">
        <v>1.6</v>
      </c>
      <c r="I109" s="139">
        <v>0.2</v>
      </c>
      <c r="J109" s="139">
        <v>3</v>
      </c>
      <c r="K109" s="139">
        <v>0.41481480999999998</v>
      </c>
      <c r="L109" s="139">
        <v>12</v>
      </c>
      <c r="M109" s="139">
        <v>18.871308379999999</v>
      </c>
      <c r="N109" s="139">
        <v>5.2240925499999999</v>
      </c>
      <c r="O109" s="139">
        <v>8.4235732999999993</v>
      </c>
      <c r="P109" s="139">
        <v>0.90862409</v>
      </c>
      <c r="Q109" s="139">
        <v>5.09265E-2</v>
      </c>
      <c r="R109" s="139">
        <v>9.7728140000000005E-2</v>
      </c>
      <c r="S109" s="139">
        <v>9.2401852499999997</v>
      </c>
      <c r="T109" s="139">
        <v>0.74262755000000003</v>
      </c>
      <c r="U109" s="139">
        <v>4.5723500000000002E-3</v>
      </c>
      <c r="V109" s="139">
        <v>0</v>
      </c>
      <c r="W109" s="139">
        <v>3.0837505699999999</v>
      </c>
      <c r="X109" s="139">
        <v>7.1882619999999994E-2</v>
      </c>
      <c r="Y109" s="139">
        <v>3.89667371</v>
      </c>
      <c r="Z109" s="139">
        <v>4.5940364200000001</v>
      </c>
      <c r="AA109" s="139">
        <v>0.92828443000000005</v>
      </c>
      <c r="AB109" s="139">
        <v>21.43976382</v>
      </c>
      <c r="AC109" s="139">
        <v>0.28207694999999999</v>
      </c>
      <c r="AD109" s="139">
        <v>127.07</v>
      </c>
    </row>
    <row r="110" spans="1:30" x14ac:dyDescent="0.2">
      <c r="A110" s="136" t="s">
        <v>223</v>
      </c>
      <c r="B110" s="137" t="s">
        <v>224</v>
      </c>
      <c r="C110" s="138" t="s">
        <v>22</v>
      </c>
      <c r="D110" s="139">
        <v>20</v>
      </c>
      <c r="E110" s="139">
        <v>8</v>
      </c>
      <c r="F110" s="139">
        <v>2.5</v>
      </c>
      <c r="G110" s="139">
        <v>1.5</v>
      </c>
      <c r="H110" s="139">
        <v>1.6</v>
      </c>
      <c r="I110" s="139">
        <v>0.2</v>
      </c>
      <c r="J110" s="139">
        <v>3</v>
      </c>
      <c r="K110" s="139">
        <v>0.41481480999999998</v>
      </c>
      <c r="L110" s="139">
        <v>12</v>
      </c>
      <c r="M110" s="139">
        <v>18.871308379999999</v>
      </c>
      <c r="N110" s="139">
        <v>5.2240925499999999</v>
      </c>
      <c r="O110" s="139">
        <v>8.4235732999999993</v>
      </c>
      <c r="P110" s="139">
        <v>0.90862409</v>
      </c>
      <c r="Q110" s="139">
        <v>5.09265E-2</v>
      </c>
      <c r="R110" s="139">
        <v>9.7728140000000005E-2</v>
      </c>
      <c r="S110" s="139">
        <v>9.2401852499999997</v>
      </c>
      <c r="T110" s="139">
        <v>0.74262755000000003</v>
      </c>
      <c r="U110" s="139">
        <v>4.5723500000000002E-3</v>
      </c>
      <c r="V110" s="139">
        <v>0</v>
      </c>
      <c r="W110" s="139">
        <v>3.0837505699999999</v>
      </c>
      <c r="X110" s="139">
        <v>7.1882619999999994E-2</v>
      </c>
      <c r="Y110" s="139">
        <v>3.89667371</v>
      </c>
      <c r="Z110" s="139">
        <v>4.5940364200000001</v>
      </c>
      <c r="AA110" s="139">
        <v>0.92828443000000005</v>
      </c>
      <c r="AB110" s="139">
        <v>21.43976382</v>
      </c>
      <c r="AC110" s="139">
        <v>0.28207694999999999</v>
      </c>
      <c r="AD110" s="139">
        <v>127.07</v>
      </c>
    </row>
    <row r="111" spans="1:30" x14ac:dyDescent="0.2">
      <c r="A111" s="136" t="s">
        <v>225</v>
      </c>
      <c r="B111" s="137" t="s">
        <v>226</v>
      </c>
      <c r="C111" s="138" t="s">
        <v>22</v>
      </c>
      <c r="D111" s="139">
        <v>20</v>
      </c>
      <c r="E111" s="139">
        <v>8</v>
      </c>
      <c r="F111" s="139">
        <v>2.5</v>
      </c>
      <c r="G111" s="139">
        <v>1.5</v>
      </c>
      <c r="H111" s="139">
        <v>1.6</v>
      </c>
      <c r="I111" s="139">
        <v>0.2</v>
      </c>
      <c r="J111" s="139">
        <v>3</v>
      </c>
      <c r="K111" s="139">
        <v>0</v>
      </c>
      <c r="L111" s="139">
        <v>0</v>
      </c>
      <c r="M111" s="139">
        <v>18.640836149999998</v>
      </c>
      <c r="N111" s="139">
        <v>5.1593087400000002</v>
      </c>
      <c r="O111" s="139">
        <v>6.5913931300000002</v>
      </c>
      <c r="P111" s="139">
        <v>0.95509065999999998</v>
      </c>
      <c r="Q111" s="139">
        <v>4.9104099999999998E-2</v>
      </c>
      <c r="R111" s="139">
        <v>8.5141560000000005E-2</v>
      </c>
      <c r="S111" s="139">
        <v>9.2433970700000003</v>
      </c>
      <c r="T111" s="139">
        <v>0.74288567999999999</v>
      </c>
      <c r="U111" s="139">
        <v>7.6389800000000001E-3</v>
      </c>
      <c r="V111" s="139">
        <v>0</v>
      </c>
      <c r="W111" s="139">
        <v>4.18662855</v>
      </c>
      <c r="X111" s="139">
        <v>0.10572342</v>
      </c>
      <c r="Y111" s="139">
        <v>5.7331363</v>
      </c>
      <c r="Z111" s="139">
        <v>4.5271934700000003</v>
      </c>
      <c r="AA111" s="139">
        <v>0.92860710000000002</v>
      </c>
      <c r="AB111" s="139">
        <v>15.26272496</v>
      </c>
      <c r="AC111" s="139">
        <v>0.37383650000000002</v>
      </c>
      <c r="AD111" s="139">
        <v>109.39</v>
      </c>
    </row>
    <row r="112" spans="1:30" x14ac:dyDescent="0.2">
      <c r="A112" s="136" t="s">
        <v>227</v>
      </c>
      <c r="B112" s="137" t="s">
        <v>228</v>
      </c>
      <c r="C112" s="138" t="s">
        <v>22</v>
      </c>
      <c r="D112" s="139">
        <v>20</v>
      </c>
      <c r="E112" s="139">
        <v>8</v>
      </c>
      <c r="F112" s="139">
        <v>2.5</v>
      </c>
      <c r="G112" s="139">
        <v>1.5</v>
      </c>
      <c r="H112" s="139">
        <v>1.6</v>
      </c>
      <c r="I112" s="139">
        <v>0.2</v>
      </c>
      <c r="J112" s="139">
        <v>3</v>
      </c>
      <c r="K112" s="139">
        <v>0</v>
      </c>
      <c r="L112" s="139">
        <v>0</v>
      </c>
      <c r="M112" s="139">
        <v>18.77057757</v>
      </c>
      <c r="N112" s="139">
        <v>5.1957646799999999</v>
      </c>
      <c r="O112" s="139">
        <v>7.5994144300000004</v>
      </c>
      <c r="P112" s="139">
        <v>0.95506599000000003</v>
      </c>
      <c r="Q112" s="139">
        <v>4.9102840000000002E-2</v>
      </c>
      <c r="R112" s="139">
        <v>8.7400790000000006E-2</v>
      </c>
      <c r="S112" s="139">
        <v>9.2431582300000006</v>
      </c>
      <c r="T112" s="139">
        <v>0.74286648</v>
      </c>
      <c r="U112" s="139">
        <v>2.80161E-3</v>
      </c>
      <c r="V112" s="139">
        <v>0</v>
      </c>
      <c r="W112" s="139">
        <v>3.4503765799999999</v>
      </c>
      <c r="X112" s="139">
        <v>8.7131120000000006E-2</v>
      </c>
      <c r="Y112" s="139">
        <v>4.7247965499999998</v>
      </c>
      <c r="Z112" s="139">
        <v>4.5646768800000004</v>
      </c>
      <c r="AA112" s="139">
        <v>0.92858309999999999</v>
      </c>
      <c r="AB112" s="139">
        <v>15.69378416</v>
      </c>
      <c r="AC112" s="139">
        <v>0.30809438</v>
      </c>
      <c r="AD112" s="139">
        <v>109.2</v>
      </c>
    </row>
    <row r="113" spans="1:30" x14ac:dyDescent="0.2">
      <c r="A113" s="136" t="s">
        <v>229</v>
      </c>
      <c r="B113" s="137" t="s">
        <v>230</v>
      </c>
      <c r="C113" s="138" t="s">
        <v>22</v>
      </c>
      <c r="D113" s="139">
        <v>20</v>
      </c>
      <c r="E113" s="139">
        <v>8</v>
      </c>
      <c r="F113" s="139">
        <v>2.5</v>
      </c>
      <c r="G113" s="139">
        <v>1.5</v>
      </c>
      <c r="H113" s="139">
        <v>1.6</v>
      </c>
      <c r="I113" s="139">
        <v>0.2</v>
      </c>
      <c r="J113" s="139">
        <v>3</v>
      </c>
      <c r="K113" s="139">
        <v>0.41481480999999998</v>
      </c>
      <c r="L113" s="139">
        <v>12</v>
      </c>
      <c r="M113" s="139">
        <v>18.871308379999999</v>
      </c>
      <c r="N113" s="139">
        <v>5.2240925499999999</v>
      </c>
      <c r="O113" s="139">
        <v>8.4235732999999993</v>
      </c>
      <c r="P113" s="139">
        <v>0.90862409</v>
      </c>
      <c r="Q113" s="139">
        <v>5.09265E-2</v>
      </c>
      <c r="R113" s="139">
        <v>9.7728140000000005E-2</v>
      </c>
      <c r="S113" s="139">
        <v>9.2401852499999997</v>
      </c>
      <c r="T113" s="139">
        <v>0.74262755000000003</v>
      </c>
      <c r="U113" s="139">
        <v>4.5723500000000002E-3</v>
      </c>
      <c r="V113" s="139">
        <v>0</v>
      </c>
      <c r="W113" s="139">
        <v>3.0837505699999999</v>
      </c>
      <c r="X113" s="139">
        <v>7.1882619999999994E-2</v>
      </c>
      <c r="Y113" s="139">
        <v>3.89667371</v>
      </c>
      <c r="Z113" s="139">
        <v>4.5940364200000001</v>
      </c>
      <c r="AA113" s="139">
        <v>0.92828443000000005</v>
      </c>
      <c r="AB113" s="139">
        <v>21.43976382</v>
      </c>
      <c r="AC113" s="139">
        <v>0.28207694999999999</v>
      </c>
      <c r="AD113" s="139">
        <v>127.07</v>
      </c>
    </row>
    <row r="114" spans="1:30" x14ac:dyDescent="0.2">
      <c r="A114" s="136" t="s">
        <v>231</v>
      </c>
      <c r="B114" s="137" t="s">
        <v>232</v>
      </c>
      <c r="C114" s="138" t="s">
        <v>22</v>
      </c>
      <c r="D114" s="139">
        <v>20</v>
      </c>
      <c r="E114" s="139">
        <v>8</v>
      </c>
      <c r="F114" s="139">
        <v>2.5</v>
      </c>
      <c r="G114" s="139">
        <v>1.5</v>
      </c>
      <c r="H114" s="139">
        <v>1.6</v>
      </c>
      <c r="I114" s="139">
        <v>0.2</v>
      </c>
      <c r="J114" s="139">
        <v>3</v>
      </c>
      <c r="K114" s="139">
        <v>0</v>
      </c>
      <c r="L114" s="139">
        <v>0</v>
      </c>
      <c r="M114" s="139">
        <v>18.85425154</v>
      </c>
      <c r="N114" s="139">
        <v>5.2192824299999998</v>
      </c>
      <c r="O114" s="139">
        <v>8.2605593899999992</v>
      </c>
      <c r="P114" s="139">
        <v>0.95497348999999998</v>
      </c>
      <c r="Q114" s="139">
        <v>4.9098080000000002E-2</v>
      </c>
      <c r="R114" s="139">
        <v>7.9071420000000003E-2</v>
      </c>
      <c r="S114" s="139">
        <v>9.2422630600000009</v>
      </c>
      <c r="T114" s="139">
        <v>0.74279454</v>
      </c>
      <c r="U114" s="139">
        <v>1.44012E-3</v>
      </c>
      <c r="V114" s="139">
        <v>0</v>
      </c>
      <c r="W114" s="139">
        <v>3.21422622</v>
      </c>
      <c r="X114" s="139">
        <v>7.4924030000000003E-2</v>
      </c>
      <c r="Y114" s="139">
        <v>4.0624580200000002</v>
      </c>
      <c r="Z114" s="139">
        <v>4.5889194900000003</v>
      </c>
      <c r="AA114" s="139">
        <v>0.92849316999999998</v>
      </c>
      <c r="AB114" s="139">
        <v>15.972574140000001</v>
      </c>
      <c r="AC114" s="139">
        <v>0.28471014</v>
      </c>
      <c r="AD114" s="139">
        <v>109.33</v>
      </c>
    </row>
    <row r="115" spans="1:30" x14ac:dyDescent="0.2">
      <c r="A115" s="136" t="s">
        <v>233</v>
      </c>
      <c r="B115" s="137" t="s">
        <v>437</v>
      </c>
      <c r="C115" s="138" t="s">
        <v>23</v>
      </c>
      <c r="D115" s="139">
        <v>20</v>
      </c>
      <c r="E115" s="139">
        <v>8</v>
      </c>
      <c r="F115" s="139">
        <v>2.5</v>
      </c>
      <c r="G115" s="139">
        <v>1.5</v>
      </c>
      <c r="H115" s="139">
        <v>1.6</v>
      </c>
      <c r="I115" s="139">
        <v>0.2</v>
      </c>
      <c r="J115" s="139">
        <v>3</v>
      </c>
      <c r="K115" s="139">
        <v>0.41481480999999998</v>
      </c>
      <c r="L115" s="139">
        <v>12</v>
      </c>
      <c r="M115" s="139">
        <v>0</v>
      </c>
      <c r="N115" s="139">
        <v>0</v>
      </c>
      <c r="O115" s="139">
        <v>8.4235732999999993</v>
      </c>
      <c r="P115" s="139">
        <v>0.90862409</v>
      </c>
      <c r="Q115" s="139">
        <v>5.09265E-2</v>
      </c>
      <c r="R115" s="139">
        <v>9.7728140000000005E-2</v>
      </c>
      <c r="S115" s="139">
        <v>9.2401852499999997</v>
      </c>
      <c r="T115" s="139">
        <v>0.74262755000000003</v>
      </c>
      <c r="U115" s="139">
        <v>4.5723500000000002E-3</v>
      </c>
      <c r="V115" s="139">
        <v>0</v>
      </c>
      <c r="W115" s="139">
        <v>3.0837505699999999</v>
      </c>
      <c r="X115" s="139">
        <v>7.1882619999999994E-2</v>
      </c>
      <c r="Y115" s="139">
        <v>3.89667371</v>
      </c>
      <c r="Z115" s="139">
        <v>3.8229835900000002</v>
      </c>
      <c r="AA115" s="139">
        <v>0.92828443000000005</v>
      </c>
      <c r="AB115" s="139">
        <v>9.5812568700000007</v>
      </c>
      <c r="AC115" s="139">
        <v>0.28207694999999999</v>
      </c>
      <c r="AD115" s="139">
        <v>90.35</v>
      </c>
    </row>
    <row r="116" spans="1:30" x14ac:dyDescent="0.2">
      <c r="A116" s="136" t="s">
        <v>235</v>
      </c>
      <c r="B116" s="137" t="s">
        <v>236</v>
      </c>
      <c r="C116" s="138" t="s">
        <v>22</v>
      </c>
      <c r="D116" s="139">
        <v>20</v>
      </c>
      <c r="E116" s="139">
        <v>8</v>
      </c>
      <c r="F116" s="139">
        <v>2.5</v>
      </c>
      <c r="G116" s="139">
        <v>1.5</v>
      </c>
      <c r="H116" s="139">
        <v>1.6</v>
      </c>
      <c r="I116" s="139">
        <v>0.2</v>
      </c>
      <c r="J116" s="139">
        <v>3</v>
      </c>
      <c r="K116" s="139">
        <v>0</v>
      </c>
      <c r="L116" s="139">
        <v>0</v>
      </c>
      <c r="M116" s="139">
        <v>18.844019429999999</v>
      </c>
      <c r="N116" s="139">
        <v>5.2164095899999996</v>
      </c>
      <c r="O116" s="139">
        <v>8.1850513500000002</v>
      </c>
      <c r="P116" s="139">
        <v>0.95494776999999997</v>
      </c>
      <c r="Q116" s="139">
        <v>4.9096760000000003E-2</v>
      </c>
      <c r="R116" s="139">
        <v>7.2799390000000005E-2</v>
      </c>
      <c r="S116" s="139">
        <v>9.2420141099999995</v>
      </c>
      <c r="T116" s="139">
        <v>0.74277453000000004</v>
      </c>
      <c r="U116" s="139">
        <v>5.0113700000000002E-3</v>
      </c>
      <c r="V116" s="139">
        <v>0</v>
      </c>
      <c r="W116" s="139">
        <v>3.0219636200000002</v>
      </c>
      <c r="X116" s="139">
        <v>7.6312560000000002E-2</v>
      </c>
      <c r="Y116" s="139">
        <v>4.1376341300000004</v>
      </c>
      <c r="Z116" s="139">
        <v>4.5859879799999996</v>
      </c>
      <c r="AA116" s="139">
        <v>0.92846815999999999</v>
      </c>
      <c r="AB116" s="139">
        <v>15.93886174</v>
      </c>
      <c r="AC116" s="139">
        <v>0.26984011000000002</v>
      </c>
      <c r="AD116" s="139">
        <v>109.07</v>
      </c>
    </row>
    <row r="117" spans="1:30" x14ac:dyDescent="0.2">
      <c r="A117" s="136" t="s">
        <v>438</v>
      </c>
      <c r="B117" s="137" t="s">
        <v>204</v>
      </c>
      <c r="C117" s="138" t="s">
        <v>22</v>
      </c>
      <c r="D117" s="139">
        <v>20</v>
      </c>
      <c r="E117" s="139">
        <v>8</v>
      </c>
      <c r="F117" s="139">
        <v>2.5</v>
      </c>
      <c r="G117" s="139">
        <v>1.5</v>
      </c>
      <c r="H117" s="139">
        <v>1.6</v>
      </c>
      <c r="I117" s="139">
        <v>0.2</v>
      </c>
      <c r="J117" s="139">
        <v>3</v>
      </c>
      <c r="K117" s="139">
        <v>0.41481480999999998</v>
      </c>
      <c r="L117" s="139">
        <v>0</v>
      </c>
      <c r="M117" s="139">
        <v>18.873869299999999</v>
      </c>
      <c r="N117" s="139">
        <v>5.2247914700000004</v>
      </c>
      <c r="O117" s="139">
        <v>8.4070917400000003</v>
      </c>
      <c r="P117" s="139">
        <v>0.90886370999999999</v>
      </c>
      <c r="Q117" s="139">
        <v>5.0939930000000001E-2</v>
      </c>
      <c r="R117" s="139">
        <v>7.2582339999999995E-2</v>
      </c>
      <c r="S117" s="139">
        <v>9.2426220499999996</v>
      </c>
      <c r="T117" s="139">
        <v>0.74282338999999997</v>
      </c>
      <c r="U117" s="139">
        <v>5.6044389999999999E-2</v>
      </c>
      <c r="V117" s="139">
        <v>0</v>
      </c>
      <c r="W117" s="139">
        <v>3.0985478400000002</v>
      </c>
      <c r="X117" s="139">
        <v>7.2227550000000001E-2</v>
      </c>
      <c r="Y117" s="139">
        <v>3.9164043199999998</v>
      </c>
      <c r="Z117" s="139">
        <v>4.5945481099999999</v>
      </c>
      <c r="AA117" s="139">
        <v>0.92852924000000003</v>
      </c>
      <c r="AB117" s="139">
        <v>16.21807798</v>
      </c>
      <c r="AC117" s="139">
        <v>0.27476318</v>
      </c>
      <c r="AD117" s="139">
        <v>109.9</v>
      </c>
    </row>
    <row r="118" spans="1:30" x14ac:dyDescent="0.2">
      <c r="A118" s="136" t="s">
        <v>439</v>
      </c>
      <c r="B118" s="137" t="s">
        <v>114</v>
      </c>
      <c r="C118" s="138" t="s">
        <v>22</v>
      </c>
      <c r="D118" s="139">
        <v>20</v>
      </c>
      <c r="E118" s="139">
        <v>8</v>
      </c>
      <c r="F118" s="139">
        <v>2.5</v>
      </c>
      <c r="G118" s="139">
        <v>1.5</v>
      </c>
      <c r="H118" s="139">
        <v>1.6</v>
      </c>
      <c r="I118" s="139">
        <v>0.2</v>
      </c>
      <c r="J118" s="139">
        <v>3</v>
      </c>
      <c r="K118" s="139">
        <v>0.41481480999999998</v>
      </c>
      <c r="L118" s="139">
        <v>0</v>
      </c>
      <c r="M118" s="139">
        <v>18.478693790000001</v>
      </c>
      <c r="N118" s="139">
        <v>5.1137742900000003</v>
      </c>
      <c r="O118" s="139">
        <v>5.3770271300000001</v>
      </c>
      <c r="P118" s="139">
        <v>0.90866970000000002</v>
      </c>
      <c r="Q118" s="139">
        <v>5.0929049999999997E-2</v>
      </c>
      <c r="R118" s="139">
        <v>0.10174560000000001</v>
      </c>
      <c r="S118" s="139">
        <v>9.2406490199999993</v>
      </c>
      <c r="T118" s="139">
        <v>0.74266482</v>
      </c>
      <c r="U118" s="139">
        <v>5.5766799999999997E-3</v>
      </c>
      <c r="V118" s="139">
        <v>0</v>
      </c>
      <c r="W118" s="139">
        <v>4.6495650900000003</v>
      </c>
      <c r="X118" s="139">
        <v>0.12808776999999999</v>
      </c>
      <c r="Y118" s="139">
        <v>6.9438382399999998</v>
      </c>
      <c r="Z118" s="139">
        <v>4.4806313600000003</v>
      </c>
      <c r="AA118" s="139">
        <v>0.92833102000000001</v>
      </c>
      <c r="AB118" s="139">
        <v>14.893268429999999</v>
      </c>
      <c r="AC118" s="139">
        <v>0.41963284000000001</v>
      </c>
      <c r="AD118" s="139">
        <v>109.68</v>
      </c>
    </row>
    <row r="119" spans="1:30" x14ac:dyDescent="0.2">
      <c r="A119" s="136" t="s">
        <v>440</v>
      </c>
      <c r="B119" s="137" t="s">
        <v>178</v>
      </c>
      <c r="C119" s="138" t="s">
        <v>22</v>
      </c>
      <c r="D119" s="139">
        <v>20</v>
      </c>
      <c r="E119" s="139">
        <v>8</v>
      </c>
      <c r="F119" s="139">
        <v>2.5</v>
      </c>
      <c r="G119" s="139">
        <v>1.5</v>
      </c>
      <c r="H119" s="139">
        <v>1.6</v>
      </c>
      <c r="I119" s="139">
        <v>0.2</v>
      </c>
      <c r="J119" s="139">
        <v>3</v>
      </c>
      <c r="K119" s="139">
        <v>0.41481480999999998</v>
      </c>
      <c r="L119" s="139">
        <v>0</v>
      </c>
      <c r="M119" s="139">
        <v>19.07424554</v>
      </c>
      <c r="N119" s="139">
        <v>5.2811521600000004</v>
      </c>
      <c r="O119" s="139">
        <v>10.064442100000001</v>
      </c>
      <c r="P119" s="139">
        <v>0.90816395000000005</v>
      </c>
      <c r="Q119" s="139">
        <v>5.0900710000000002E-2</v>
      </c>
      <c r="R119" s="139">
        <v>4.4297719999999999E-2</v>
      </c>
      <c r="S119" s="139">
        <v>9.2355059100000005</v>
      </c>
      <c r="T119" s="139">
        <v>0.74225147000000002</v>
      </c>
      <c r="U119" s="139">
        <v>7.3122300000000003E-3</v>
      </c>
      <c r="V119" s="139">
        <v>0</v>
      </c>
      <c r="W119" s="139">
        <v>2.0551891200000001</v>
      </c>
      <c r="X119" s="139">
        <v>4.1519159999999999E-2</v>
      </c>
      <c r="Y119" s="139">
        <v>2.2495657800000002</v>
      </c>
      <c r="Z119" s="139">
        <v>4.6530646999999998</v>
      </c>
      <c r="AA119" s="139">
        <v>0.92781433999999996</v>
      </c>
      <c r="AB119" s="139">
        <v>16.898604259999999</v>
      </c>
      <c r="AC119" s="139">
        <v>0.17986641</v>
      </c>
      <c r="AD119" s="139">
        <v>109.63</v>
      </c>
    </row>
    <row r="120" spans="1:30" x14ac:dyDescent="0.2">
      <c r="A120" s="136" t="s">
        <v>237</v>
      </c>
      <c r="B120" s="137" t="s">
        <v>238</v>
      </c>
      <c r="C120" s="138" t="s">
        <v>22</v>
      </c>
      <c r="D120" s="139">
        <v>20</v>
      </c>
      <c r="E120" s="139">
        <v>8</v>
      </c>
      <c r="F120" s="139">
        <v>2.5</v>
      </c>
      <c r="G120" s="139">
        <v>1.5</v>
      </c>
      <c r="H120" s="139">
        <v>1.6</v>
      </c>
      <c r="I120" s="139">
        <v>0.2</v>
      </c>
      <c r="J120" s="139">
        <v>3</v>
      </c>
      <c r="K120" s="139">
        <v>0</v>
      </c>
      <c r="L120" s="139">
        <v>0</v>
      </c>
      <c r="M120" s="139">
        <v>18.85425154</v>
      </c>
      <c r="N120" s="139">
        <v>5.2192824299999998</v>
      </c>
      <c r="O120" s="139">
        <v>8.2605593899999992</v>
      </c>
      <c r="P120" s="139">
        <v>0.95497348999999998</v>
      </c>
      <c r="Q120" s="139">
        <v>4.9098080000000002E-2</v>
      </c>
      <c r="R120" s="139">
        <v>7.9071420000000003E-2</v>
      </c>
      <c r="S120" s="139">
        <v>9.2422630600000009</v>
      </c>
      <c r="T120" s="139">
        <v>0.74279454</v>
      </c>
      <c r="U120" s="139">
        <v>1.44012E-3</v>
      </c>
      <c r="V120" s="139">
        <v>0</v>
      </c>
      <c r="W120" s="139">
        <v>3.21422622</v>
      </c>
      <c r="X120" s="139">
        <v>7.4924030000000003E-2</v>
      </c>
      <c r="Y120" s="139">
        <v>4.0624580200000002</v>
      </c>
      <c r="Z120" s="139">
        <v>4.5889194900000003</v>
      </c>
      <c r="AA120" s="139">
        <v>0.92849316999999998</v>
      </c>
      <c r="AB120" s="139">
        <v>15.972574140000001</v>
      </c>
      <c r="AC120" s="139">
        <v>0.28471014</v>
      </c>
      <c r="AD120" s="139">
        <v>109.33</v>
      </c>
    </row>
    <row r="121" spans="1:30" x14ac:dyDescent="0.2">
      <c r="A121" s="136" t="s">
        <v>239</v>
      </c>
      <c r="B121" s="137" t="s">
        <v>240</v>
      </c>
      <c r="C121" s="138" t="s">
        <v>22</v>
      </c>
      <c r="D121" s="139">
        <v>20</v>
      </c>
      <c r="E121" s="139">
        <v>8</v>
      </c>
      <c r="F121" s="139">
        <v>2.5</v>
      </c>
      <c r="G121" s="139">
        <v>1.5</v>
      </c>
      <c r="H121" s="139">
        <v>1.6</v>
      </c>
      <c r="I121" s="139">
        <v>0.2</v>
      </c>
      <c r="J121" s="139">
        <v>3</v>
      </c>
      <c r="K121" s="139">
        <v>0</v>
      </c>
      <c r="L121" s="139">
        <v>12</v>
      </c>
      <c r="M121" s="139">
        <v>18.85425154</v>
      </c>
      <c r="N121" s="139">
        <v>5.2192824299999998</v>
      </c>
      <c r="O121" s="139">
        <v>8.2605593899999992</v>
      </c>
      <c r="P121" s="139">
        <v>0.95497348999999998</v>
      </c>
      <c r="Q121" s="139">
        <v>4.9098080000000002E-2</v>
      </c>
      <c r="R121" s="139">
        <v>7.9071420000000003E-2</v>
      </c>
      <c r="S121" s="139">
        <v>9.2422630600000009</v>
      </c>
      <c r="T121" s="139">
        <v>0.74279454</v>
      </c>
      <c r="U121" s="139">
        <v>1.44012E-3</v>
      </c>
      <c r="V121" s="139">
        <v>0</v>
      </c>
      <c r="W121" s="139">
        <v>3.21422622</v>
      </c>
      <c r="X121" s="139">
        <v>7.4924030000000003E-2</v>
      </c>
      <c r="Y121" s="139">
        <v>4.0624580200000002</v>
      </c>
      <c r="Z121" s="139">
        <v>4.5889194900000003</v>
      </c>
      <c r="AA121" s="139">
        <v>0.92849316999999998</v>
      </c>
      <c r="AB121" s="139">
        <v>21.18102223</v>
      </c>
      <c r="AC121" s="139">
        <v>0.29370101999999998</v>
      </c>
      <c r="AD121" s="139">
        <v>126.55</v>
      </c>
    </row>
    <row r="122" spans="1:30" x14ac:dyDescent="0.2">
      <c r="A122" s="136" t="s">
        <v>241</v>
      </c>
      <c r="B122" s="137" t="s">
        <v>242</v>
      </c>
      <c r="C122" s="138" t="s">
        <v>22</v>
      </c>
      <c r="D122" s="139">
        <v>20</v>
      </c>
      <c r="E122" s="139">
        <v>8</v>
      </c>
      <c r="F122" s="139">
        <v>2.5</v>
      </c>
      <c r="G122" s="139">
        <v>1.5</v>
      </c>
      <c r="H122" s="139">
        <v>1.6</v>
      </c>
      <c r="I122" s="139">
        <v>0.2</v>
      </c>
      <c r="J122" s="139">
        <v>3</v>
      </c>
      <c r="K122" s="139">
        <v>0.41481480999999998</v>
      </c>
      <c r="L122" s="139">
        <v>0</v>
      </c>
      <c r="M122" s="139">
        <v>18.98932035</v>
      </c>
      <c r="N122" s="139">
        <v>5.2572580799999997</v>
      </c>
      <c r="O122" s="139">
        <v>9.3500333199999996</v>
      </c>
      <c r="P122" s="139">
        <v>0.90853956999999996</v>
      </c>
      <c r="Q122" s="139">
        <v>5.0921760000000003E-2</v>
      </c>
      <c r="R122" s="139">
        <v>8.8029800000000005E-2</v>
      </c>
      <c r="S122" s="139">
        <v>9.2393257099999992</v>
      </c>
      <c r="T122" s="139">
        <v>0.74255846999999997</v>
      </c>
      <c r="U122" s="139">
        <v>4.9591499999999998E-3</v>
      </c>
      <c r="V122" s="139">
        <v>0</v>
      </c>
      <c r="W122" s="139">
        <v>2.5306400400000002</v>
      </c>
      <c r="X122" s="139">
        <v>5.477601E-2</v>
      </c>
      <c r="Y122" s="139">
        <v>2.9690676300000001</v>
      </c>
      <c r="Z122" s="139">
        <v>4.6281902800000001</v>
      </c>
      <c r="AA122" s="139">
        <v>0.92819808000000004</v>
      </c>
      <c r="AB122" s="139">
        <v>16.609323979999999</v>
      </c>
      <c r="AC122" s="139">
        <v>0.22283599000000001</v>
      </c>
      <c r="AD122" s="139">
        <v>109.79</v>
      </c>
    </row>
    <row r="123" spans="1:30" x14ac:dyDescent="0.2">
      <c r="A123" s="136" t="s">
        <v>243</v>
      </c>
      <c r="B123" s="137" t="s">
        <v>244</v>
      </c>
      <c r="C123" s="138" t="s">
        <v>22</v>
      </c>
      <c r="D123" s="139">
        <v>20</v>
      </c>
      <c r="E123" s="139">
        <v>8</v>
      </c>
      <c r="F123" s="139">
        <v>2.5</v>
      </c>
      <c r="G123" s="139">
        <v>1.5</v>
      </c>
      <c r="H123" s="139">
        <v>1.6</v>
      </c>
      <c r="I123" s="139">
        <v>0.2</v>
      </c>
      <c r="J123" s="139">
        <v>3</v>
      </c>
      <c r="K123" s="139">
        <v>0</v>
      </c>
      <c r="L123" s="139">
        <v>0</v>
      </c>
      <c r="M123" s="139">
        <v>18.85425154</v>
      </c>
      <c r="N123" s="139">
        <v>5.2192824299999998</v>
      </c>
      <c r="O123" s="139">
        <v>8.2605593899999992</v>
      </c>
      <c r="P123" s="139">
        <v>0.95497348999999998</v>
      </c>
      <c r="Q123" s="139">
        <v>4.9098080000000002E-2</v>
      </c>
      <c r="R123" s="139">
        <v>7.9071420000000003E-2</v>
      </c>
      <c r="S123" s="139">
        <v>9.2422630600000009</v>
      </c>
      <c r="T123" s="139">
        <v>0.74279454</v>
      </c>
      <c r="U123" s="139">
        <v>1.44012E-3</v>
      </c>
      <c r="V123" s="139">
        <v>0</v>
      </c>
      <c r="W123" s="139">
        <v>3.21422622</v>
      </c>
      <c r="X123" s="139">
        <v>7.4924030000000003E-2</v>
      </c>
      <c r="Y123" s="139">
        <v>4.0624580200000002</v>
      </c>
      <c r="Z123" s="139">
        <v>4.5889194900000003</v>
      </c>
      <c r="AA123" s="139">
        <v>0.92849316999999998</v>
      </c>
      <c r="AB123" s="139">
        <v>15.972574140000001</v>
      </c>
      <c r="AC123" s="139">
        <v>0.28471014</v>
      </c>
      <c r="AD123" s="139">
        <v>109.33</v>
      </c>
    </row>
    <row r="124" spans="1:30" x14ac:dyDescent="0.2">
      <c r="A124" s="136" t="s">
        <v>78</v>
      </c>
      <c r="B124" s="137" t="s">
        <v>441</v>
      </c>
      <c r="C124" s="138" t="s">
        <v>23</v>
      </c>
      <c r="D124" s="139">
        <v>20</v>
      </c>
      <c r="E124" s="139">
        <v>8</v>
      </c>
      <c r="F124" s="139">
        <v>2.5</v>
      </c>
      <c r="G124" s="139">
        <v>1.5</v>
      </c>
      <c r="H124" s="139">
        <v>1.6</v>
      </c>
      <c r="I124" s="139">
        <v>0.2</v>
      </c>
      <c r="J124" s="139">
        <v>3</v>
      </c>
      <c r="K124" s="139">
        <v>0.66666667000000002</v>
      </c>
      <c r="L124" s="139">
        <v>0</v>
      </c>
      <c r="M124" s="139">
        <v>0</v>
      </c>
      <c r="N124" s="139">
        <v>0</v>
      </c>
      <c r="O124" s="139">
        <v>8.8902459900000004</v>
      </c>
      <c r="P124" s="139">
        <v>0.94284517999999995</v>
      </c>
      <c r="Q124" s="139">
        <v>4.910809E-2</v>
      </c>
      <c r="R124" s="139">
        <v>7.2304930000000003E-2</v>
      </c>
      <c r="S124" s="139">
        <v>9.2441478299999993</v>
      </c>
      <c r="T124" s="139">
        <v>0.74294601999999998</v>
      </c>
      <c r="U124" s="139">
        <v>4.0882210000000002E-2</v>
      </c>
      <c r="V124" s="139">
        <v>0</v>
      </c>
      <c r="W124" s="139">
        <v>2.71745086</v>
      </c>
      <c r="X124" s="139">
        <v>6.3344129999999998E-2</v>
      </c>
      <c r="Y124" s="139">
        <v>3.4352844500000002</v>
      </c>
      <c r="Z124" s="139">
        <v>3.83943937</v>
      </c>
      <c r="AA124" s="139">
        <v>0.92868251999999996</v>
      </c>
      <c r="AB124" s="139">
        <v>7.4867692699999999</v>
      </c>
      <c r="AC124" s="139">
        <v>0.24112900000000001</v>
      </c>
      <c r="AD124" s="139">
        <v>76.16</v>
      </c>
    </row>
    <row r="125" spans="1:30" x14ac:dyDescent="0.2">
      <c r="A125" s="136" t="s">
        <v>245</v>
      </c>
      <c r="B125" s="137" t="s">
        <v>442</v>
      </c>
      <c r="C125" s="138" t="s">
        <v>23</v>
      </c>
      <c r="D125" s="139">
        <v>20</v>
      </c>
      <c r="E125" s="139">
        <v>8</v>
      </c>
      <c r="F125" s="139">
        <v>2.5</v>
      </c>
      <c r="G125" s="139">
        <v>1.5</v>
      </c>
      <c r="H125" s="139">
        <v>1.6</v>
      </c>
      <c r="I125" s="139">
        <v>0.2</v>
      </c>
      <c r="J125" s="139">
        <v>3</v>
      </c>
      <c r="K125" s="139">
        <v>0.41481480999999998</v>
      </c>
      <c r="L125" s="139">
        <v>0</v>
      </c>
      <c r="M125" s="139">
        <v>0</v>
      </c>
      <c r="N125" s="139">
        <v>0</v>
      </c>
      <c r="O125" s="139">
        <v>3.8906464199999999</v>
      </c>
      <c r="P125" s="139">
        <v>0.90937266000000005</v>
      </c>
      <c r="Q125" s="139">
        <v>4.9127459999999998E-2</v>
      </c>
      <c r="R125" s="139">
        <v>5.6204169999999998E-2</v>
      </c>
      <c r="S125" s="139">
        <v>9.2477933799999992</v>
      </c>
      <c r="T125" s="139">
        <v>0.74323901000000003</v>
      </c>
      <c r="U125" s="139">
        <v>0.13022093000000001</v>
      </c>
      <c r="V125" s="139">
        <v>0</v>
      </c>
      <c r="W125" s="139">
        <v>5.6468520099999999</v>
      </c>
      <c r="X125" s="139">
        <v>0.15556137</v>
      </c>
      <c r="Y125" s="139">
        <v>8.4397447499999991</v>
      </c>
      <c r="Z125" s="139">
        <v>3.6808513299999999</v>
      </c>
      <c r="AA125" s="139">
        <v>0.92904876000000003</v>
      </c>
      <c r="AB125" s="139">
        <v>5.5921228599999999</v>
      </c>
      <c r="AC125" s="139">
        <v>0.50964003999999996</v>
      </c>
      <c r="AD125" s="139">
        <v>77.2</v>
      </c>
    </row>
    <row r="126" spans="1:30" x14ac:dyDescent="0.2">
      <c r="A126" s="136" t="s">
        <v>247</v>
      </c>
      <c r="B126" s="137" t="s">
        <v>248</v>
      </c>
      <c r="C126" s="138" t="s">
        <v>23</v>
      </c>
      <c r="D126" s="139">
        <v>20</v>
      </c>
      <c r="E126" s="139">
        <v>8</v>
      </c>
      <c r="F126" s="139">
        <v>2.5</v>
      </c>
      <c r="G126" s="139">
        <v>1.5</v>
      </c>
      <c r="H126" s="139">
        <v>1.6</v>
      </c>
      <c r="I126" s="139">
        <v>0.2</v>
      </c>
      <c r="J126" s="139">
        <v>3</v>
      </c>
      <c r="K126" s="139">
        <v>0.66666667000000002</v>
      </c>
      <c r="L126" s="139">
        <v>0</v>
      </c>
      <c r="M126" s="139">
        <v>0</v>
      </c>
      <c r="N126" s="139">
        <v>0</v>
      </c>
      <c r="O126" s="139">
        <v>9.2811071100000007</v>
      </c>
      <c r="P126" s="139">
        <v>0.94249212000000004</v>
      </c>
      <c r="Q126" s="139">
        <v>4.90897E-2</v>
      </c>
      <c r="R126" s="139">
        <v>6.9077749999999993E-2</v>
      </c>
      <c r="S126" s="139">
        <v>9.2406862600000004</v>
      </c>
      <c r="T126" s="139">
        <v>0.74266781000000004</v>
      </c>
      <c r="U126" s="139">
        <v>6.67082E-3</v>
      </c>
      <c r="V126" s="139">
        <v>0</v>
      </c>
      <c r="W126" s="139">
        <v>2.5905529700000001</v>
      </c>
      <c r="X126" s="139">
        <v>5.6072829999999997E-2</v>
      </c>
      <c r="Y126" s="139">
        <v>3.0398079</v>
      </c>
      <c r="Z126" s="139">
        <v>3.8506173299999999</v>
      </c>
      <c r="AA126" s="139">
        <v>0.92833476999999998</v>
      </c>
      <c r="AB126" s="139">
        <v>7.6176445800000003</v>
      </c>
      <c r="AC126" s="139">
        <v>0.22825286</v>
      </c>
      <c r="AD126" s="139">
        <v>76.11</v>
      </c>
    </row>
    <row r="127" spans="1:30" x14ac:dyDescent="0.2">
      <c r="A127" s="136" t="s">
        <v>26</v>
      </c>
      <c r="B127" s="137" t="s">
        <v>443</v>
      </c>
      <c r="C127" s="138" t="s">
        <v>23</v>
      </c>
      <c r="D127" s="139">
        <v>20</v>
      </c>
      <c r="E127" s="139">
        <v>8</v>
      </c>
      <c r="F127" s="139">
        <v>2.5</v>
      </c>
      <c r="G127" s="139">
        <v>1.5</v>
      </c>
      <c r="H127" s="139">
        <v>1.6</v>
      </c>
      <c r="I127" s="139">
        <v>0.2</v>
      </c>
      <c r="J127" s="139">
        <v>3</v>
      </c>
      <c r="K127" s="139">
        <v>0.66666667000000002</v>
      </c>
      <c r="L127" s="139">
        <v>0</v>
      </c>
      <c r="M127" s="139">
        <v>0</v>
      </c>
      <c r="N127" s="139">
        <v>0</v>
      </c>
      <c r="O127" s="139">
        <v>6.85422099</v>
      </c>
      <c r="P127" s="139">
        <v>0.94259022000000003</v>
      </c>
      <c r="Q127" s="139">
        <v>4.9094810000000003E-2</v>
      </c>
      <c r="R127" s="139">
        <v>8.3342109999999997E-2</v>
      </c>
      <c r="S127" s="139">
        <v>9.2416480199999995</v>
      </c>
      <c r="T127" s="139">
        <v>0.74274510999999999</v>
      </c>
      <c r="U127" s="139">
        <v>2.8268E-3</v>
      </c>
      <c r="V127" s="139">
        <v>0</v>
      </c>
      <c r="W127" s="139">
        <v>3.99375094</v>
      </c>
      <c r="X127" s="139">
        <v>0.10085275</v>
      </c>
      <c r="Y127" s="139">
        <v>5.4679763699999997</v>
      </c>
      <c r="Z127" s="139">
        <v>3.7733269800000002</v>
      </c>
      <c r="AA127" s="139">
        <v>0.92843138999999997</v>
      </c>
      <c r="AB127" s="139">
        <v>6.7127033699999998</v>
      </c>
      <c r="AC127" s="139">
        <v>0.35728623999999998</v>
      </c>
      <c r="AD127" s="139">
        <v>76.72</v>
      </c>
    </row>
    <row r="128" spans="1:30" x14ac:dyDescent="0.2">
      <c r="A128" s="136" t="s">
        <v>27</v>
      </c>
      <c r="B128" s="137" t="s">
        <v>444</v>
      </c>
      <c r="C128" s="138" t="s">
        <v>23</v>
      </c>
      <c r="D128" s="139">
        <v>20</v>
      </c>
      <c r="E128" s="139">
        <v>8</v>
      </c>
      <c r="F128" s="139">
        <v>2.5</v>
      </c>
      <c r="G128" s="139">
        <v>1.5</v>
      </c>
      <c r="H128" s="139">
        <v>1.6</v>
      </c>
      <c r="I128" s="139">
        <v>0.2</v>
      </c>
      <c r="J128" s="139">
        <v>3</v>
      </c>
      <c r="K128" s="139">
        <v>0.66666667000000002</v>
      </c>
      <c r="L128" s="139">
        <v>0</v>
      </c>
      <c r="M128" s="139">
        <v>0</v>
      </c>
      <c r="N128" s="139">
        <v>0</v>
      </c>
      <c r="O128" s="139">
        <v>6.85422099</v>
      </c>
      <c r="P128" s="139">
        <v>0.94259022000000003</v>
      </c>
      <c r="Q128" s="139">
        <v>4.9094810000000003E-2</v>
      </c>
      <c r="R128" s="139">
        <v>8.3342109999999997E-2</v>
      </c>
      <c r="S128" s="139">
        <v>9.2416480199999995</v>
      </c>
      <c r="T128" s="139">
        <v>0.74274510999999999</v>
      </c>
      <c r="U128" s="139">
        <v>2.8268E-3</v>
      </c>
      <c r="V128" s="139">
        <v>0</v>
      </c>
      <c r="W128" s="139">
        <v>3.99375094</v>
      </c>
      <c r="X128" s="139">
        <v>0.10085275</v>
      </c>
      <c r="Y128" s="139">
        <v>5.4679763699999997</v>
      </c>
      <c r="Z128" s="139">
        <v>3.7733269800000002</v>
      </c>
      <c r="AA128" s="139">
        <v>0.92843138999999997</v>
      </c>
      <c r="AB128" s="139">
        <v>6.7127033699999998</v>
      </c>
      <c r="AC128" s="139">
        <v>0.35728623999999998</v>
      </c>
      <c r="AD128" s="139">
        <v>76.72</v>
      </c>
    </row>
    <row r="129" spans="1:30" x14ac:dyDescent="0.2">
      <c r="A129" s="136" t="s">
        <v>249</v>
      </c>
      <c r="B129" s="137" t="s">
        <v>445</v>
      </c>
      <c r="C129" s="138" t="s">
        <v>23</v>
      </c>
      <c r="D129" s="139">
        <v>20</v>
      </c>
      <c r="E129" s="139">
        <v>8</v>
      </c>
      <c r="F129" s="139">
        <v>2.5</v>
      </c>
      <c r="G129" s="139">
        <v>1.5</v>
      </c>
      <c r="H129" s="139">
        <v>1.6</v>
      </c>
      <c r="I129" s="139">
        <v>0.2</v>
      </c>
      <c r="J129" s="139">
        <v>3</v>
      </c>
      <c r="K129" s="139">
        <v>0.41481480999999998</v>
      </c>
      <c r="L129" s="139">
        <v>12</v>
      </c>
      <c r="M129" s="139">
        <v>0</v>
      </c>
      <c r="N129" s="139">
        <v>0</v>
      </c>
      <c r="O129" s="139">
        <v>8.9717541999999995</v>
      </c>
      <c r="P129" s="139">
        <v>0.90838545999999998</v>
      </c>
      <c r="Q129" s="139">
        <v>4.9074130000000001E-2</v>
      </c>
      <c r="R129" s="139">
        <v>3.5770370000000003E-2</v>
      </c>
      <c r="S129" s="139">
        <v>9.2377541099999991</v>
      </c>
      <c r="T129" s="139">
        <v>0.74243216000000001</v>
      </c>
      <c r="U129" s="139">
        <v>4.2010029999999997E-2</v>
      </c>
      <c r="V129" s="139">
        <v>0</v>
      </c>
      <c r="W129" s="139">
        <v>2.6480624700000002</v>
      </c>
      <c r="X129" s="139">
        <v>6.1726679999999999E-2</v>
      </c>
      <c r="Y129" s="139">
        <v>3.3452512799999998</v>
      </c>
      <c r="Z129" s="139">
        <v>3.8395897699999999</v>
      </c>
      <c r="AA129" s="139">
        <v>0.92804019999999998</v>
      </c>
      <c r="AB129" s="139">
        <v>9.8366538499999994</v>
      </c>
      <c r="AC129" s="139">
        <v>0.24222367</v>
      </c>
      <c r="AD129" s="139">
        <v>90.1</v>
      </c>
    </row>
    <row r="130" spans="1:30" x14ac:dyDescent="0.2">
      <c r="A130" s="136" t="s">
        <v>251</v>
      </c>
      <c r="B130" s="137" t="s">
        <v>252</v>
      </c>
      <c r="C130" s="138" t="s">
        <v>23</v>
      </c>
      <c r="D130" s="139">
        <v>20</v>
      </c>
      <c r="E130" s="139">
        <v>8</v>
      </c>
      <c r="F130" s="139">
        <v>2.5</v>
      </c>
      <c r="G130" s="139">
        <v>1.5</v>
      </c>
      <c r="H130" s="139">
        <v>1.6</v>
      </c>
      <c r="I130" s="139">
        <v>0.2</v>
      </c>
      <c r="J130" s="139">
        <v>3</v>
      </c>
      <c r="K130" s="139">
        <v>0</v>
      </c>
      <c r="L130" s="139">
        <v>0</v>
      </c>
      <c r="M130" s="139">
        <v>0</v>
      </c>
      <c r="N130" s="139">
        <v>0</v>
      </c>
      <c r="O130" s="139">
        <v>7.6124057699999996</v>
      </c>
      <c r="P130" s="139">
        <v>0.95488176000000002</v>
      </c>
      <c r="Q130" s="139">
        <v>4.9093360000000003E-2</v>
      </c>
      <c r="R130" s="139">
        <v>7.0371539999999996E-2</v>
      </c>
      <c r="S130" s="139">
        <v>9.2413752900000006</v>
      </c>
      <c r="T130" s="139">
        <v>0.74272318999999998</v>
      </c>
      <c r="U130" s="139">
        <v>5.2828E-4</v>
      </c>
      <c r="V130" s="139">
        <v>0</v>
      </c>
      <c r="W130" s="139">
        <v>3.43981687</v>
      </c>
      <c r="X130" s="139">
        <v>8.6864460000000004E-2</v>
      </c>
      <c r="Y130" s="139">
        <v>4.7094279500000003</v>
      </c>
      <c r="Z130" s="139">
        <v>3.79748413</v>
      </c>
      <c r="AA130" s="139">
        <v>0.92840398999999996</v>
      </c>
      <c r="AB130" s="139">
        <v>6.8710675400000003</v>
      </c>
      <c r="AC130" s="139">
        <v>0.30715146999999998</v>
      </c>
      <c r="AD130" s="139">
        <v>75.61</v>
      </c>
    </row>
    <row r="131" spans="1:30" x14ac:dyDescent="0.2">
      <c r="A131" s="136" t="s">
        <v>253</v>
      </c>
      <c r="B131" s="137" t="s">
        <v>254</v>
      </c>
      <c r="C131" s="138" t="s">
        <v>23</v>
      </c>
      <c r="D131" s="139">
        <v>20</v>
      </c>
      <c r="E131" s="139">
        <v>8</v>
      </c>
      <c r="F131" s="139">
        <v>2.5</v>
      </c>
      <c r="G131" s="139">
        <v>1.5</v>
      </c>
      <c r="H131" s="139">
        <v>1.6</v>
      </c>
      <c r="I131" s="139">
        <v>0.2</v>
      </c>
      <c r="J131" s="139">
        <v>3</v>
      </c>
      <c r="K131" s="139">
        <v>0</v>
      </c>
      <c r="L131" s="139">
        <v>0</v>
      </c>
      <c r="M131" s="139">
        <v>0</v>
      </c>
      <c r="N131" s="139">
        <v>0</v>
      </c>
      <c r="O131" s="139">
        <v>7.5994144300000004</v>
      </c>
      <c r="P131" s="139">
        <v>0.95506599000000003</v>
      </c>
      <c r="Q131" s="139">
        <v>4.9102840000000002E-2</v>
      </c>
      <c r="R131" s="139">
        <v>8.7400790000000006E-2</v>
      </c>
      <c r="S131" s="139">
        <v>9.2431582300000006</v>
      </c>
      <c r="T131" s="139">
        <v>0.74286648</v>
      </c>
      <c r="U131" s="139">
        <v>2.80161E-3</v>
      </c>
      <c r="V131" s="139">
        <v>0</v>
      </c>
      <c r="W131" s="139">
        <v>3.4503765799999999</v>
      </c>
      <c r="X131" s="139">
        <v>8.7131120000000006E-2</v>
      </c>
      <c r="Y131" s="139">
        <v>4.7247965499999998</v>
      </c>
      <c r="Z131" s="139">
        <v>3.7977539299999998</v>
      </c>
      <c r="AA131" s="139">
        <v>0.92858309999999999</v>
      </c>
      <c r="AB131" s="139">
        <v>6.8741702199999999</v>
      </c>
      <c r="AC131" s="139">
        <v>0.30809438</v>
      </c>
      <c r="AD131" s="139">
        <v>75.650000000000006</v>
      </c>
    </row>
    <row r="132" spans="1:30" x14ac:dyDescent="0.2">
      <c r="A132" s="136" t="s">
        <v>255</v>
      </c>
      <c r="B132" s="137" t="s">
        <v>256</v>
      </c>
      <c r="C132" s="138" t="s">
        <v>23</v>
      </c>
      <c r="D132" s="139">
        <v>20</v>
      </c>
      <c r="E132" s="139">
        <v>8</v>
      </c>
      <c r="F132" s="139">
        <v>2.5</v>
      </c>
      <c r="G132" s="139">
        <v>1.5</v>
      </c>
      <c r="H132" s="139">
        <v>1.6</v>
      </c>
      <c r="I132" s="139">
        <v>0.2</v>
      </c>
      <c r="J132" s="139">
        <v>3</v>
      </c>
      <c r="K132" s="139">
        <v>0</v>
      </c>
      <c r="L132" s="139">
        <v>0</v>
      </c>
      <c r="M132" s="139">
        <v>0</v>
      </c>
      <c r="N132" s="139">
        <v>0</v>
      </c>
      <c r="O132" s="139">
        <v>6.5913931300000002</v>
      </c>
      <c r="P132" s="139">
        <v>0.95509065999999998</v>
      </c>
      <c r="Q132" s="139">
        <v>4.9104099999999998E-2</v>
      </c>
      <c r="R132" s="139">
        <v>8.5141560000000005E-2</v>
      </c>
      <c r="S132" s="139">
        <v>9.2433970700000003</v>
      </c>
      <c r="T132" s="139">
        <v>0.74288567999999999</v>
      </c>
      <c r="U132" s="139">
        <v>7.6389800000000001E-3</v>
      </c>
      <c r="V132" s="139">
        <v>0</v>
      </c>
      <c r="W132" s="139">
        <v>4.18662855</v>
      </c>
      <c r="X132" s="139">
        <v>0.10572342</v>
      </c>
      <c r="Y132" s="139">
        <v>5.7331363</v>
      </c>
      <c r="Z132" s="139">
        <v>3.7655888399999999</v>
      </c>
      <c r="AA132" s="139">
        <v>0.92860710000000002</v>
      </c>
      <c r="AB132" s="139">
        <v>6.5042716399999998</v>
      </c>
      <c r="AC132" s="139">
        <v>0.37383650000000002</v>
      </c>
      <c r="AD132" s="139">
        <v>76.069999999999993</v>
      </c>
    </row>
    <row r="133" spans="1:30" x14ac:dyDescent="0.2">
      <c r="A133" s="136" t="s">
        <v>257</v>
      </c>
      <c r="B133" s="137" t="s">
        <v>446</v>
      </c>
      <c r="C133" s="138" t="s">
        <v>23</v>
      </c>
      <c r="D133" s="139">
        <v>20</v>
      </c>
      <c r="E133" s="139">
        <v>8</v>
      </c>
      <c r="F133" s="139">
        <v>2.5</v>
      </c>
      <c r="G133" s="139">
        <v>1.5</v>
      </c>
      <c r="H133" s="139">
        <v>1.6</v>
      </c>
      <c r="I133" s="139">
        <v>0.2</v>
      </c>
      <c r="J133" s="139">
        <v>3</v>
      </c>
      <c r="K133" s="139">
        <v>0.66666667000000002</v>
      </c>
      <c r="L133" s="139">
        <v>0</v>
      </c>
      <c r="M133" s="139">
        <v>0</v>
      </c>
      <c r="N133" s="139">
        <v>0</v>
      </c>
      <c r="O133" s="139">
        <v>8.8902459900000004</v>
      </c>
      <c r="P133" s="139">
        <v>0.94284517999999995</v>
      </c>
      <c r="Q133" s="139">
        <v>4.910809E-2</v>
      </c>
      <c r="R133" s="139">
        <v>7.2304930000000003E-2</v>
      </c>
      <c r="S133" s="139">
        <v>9.2441478299999993</v>
      </c>
      <c r="T133" s="139">
        <v>0.74294601999999998</v>
      </c>
      <c r="U133" s="139">
        <v>4.0882210000000002E-2</v>
      </c>
      <c r="V133" s="139">
        <v>0</v>
      </c>
      <c r="W133" s="139">
        <v>2.71745086</v>
      </c>
      <c r="X133" s="139">
        <v>6.3344129999999998E-2</v>
      </c>
      <c r="Y133" s="139">
        <v>3.4352844500000002</v>
      </c>
      <c r="Z133" s="139">
        <v>3.83943937</v>
      </c>
      <c r="AA133" s="139">
        <v>0.92868251999999996</v>
      </c>
      <c r="AB133" s="139">
        <v>7.4867692699999999</v>
      </c>
      <c r="AC133" s="139">
        <v>0.24112900000000001</v>
      </c>
      <c r="AD133" s="139">
        <v>76.16</v>
      </c>
    </row>
    <row r="134" spans="1:30" x14ac:dyDescent="0.2">
      <c r="A134" s="136" t="s">
        <v>259</v>
      </c>
      <c r="B134" s="137" t="s">
        <v>260</v>
      </c>
      <c r="C134" s="138" t="s">
        <v>22</v>
      </c>
      <c r="D134" s="139">
        <v>20</v>
      </c>
      <c r="E134" s="139">
        <v>8</v>
      </c>
      <c r="F134" s="139">
        <v>2.5</v>
      </c>
      <c r="G134" s="139">
        <v>1.5</v>
      </c>
      <c r="H134" s="139">
        <v>1.6</v>
      </c>
      <c r="I134" s="139">
        <v>0.2</v>
      </c>
      <c r="J134" s="139">
        <v>3</v>
      </c>
      <c r="K134" s="139">
        <v>0</v>
      </c>
      <c r="L134" s="139">
        <v>0</v>
      </c>
      <c r="M134" s="139">
        <v>18.844019429999999</v>
      </c>
      <c r="N134" s="139">
        <v>5.2164095899999996</v>
      </c>
      <c r="O134" s="139">
        <v>8.1850513500000002</v>
      </c>
      <c r="P134" s="139">
        <v>0.95494776999999997</v>
      </c>
      <c r="Q134" s="139">
        <v>4.9096760000000003E-2</v>
      </c>
      <c r="R134" s="139">
        <v>7.2799390000000005E-2</v>
      </c>
      <c r="S134" s="139">
        <v>9.2420141099999995</v>
      </c>
      <c r="T134" s="139">
        <v>0.74277453000000004</v>
      </c>
      <c r="U134" s="139">
        <v>5.0113700000000002E-3</v>
      </c>
      <c r="V134" s="139">
        <v>0</v>
      </c>
      <c r="W134" s="139">
        <v>3.0219636200000002</v>
      </c>
      <c r="X134" s="139">
        <v>7.6312560000000002E-2</v>
      </c>
      <c r="Y134" s="139">
        <v>4.1376341300000004</v>
      </c>
      <c r="Z134" s="139">
        <v>4.5859879799999996</v>
      </c>
      <c r="AA134" s="139">
        <v>0.92846815999999999</v>
      </c>
      <c r="AB134" s="139">
        <v>15.93886174</v>
      </c>
      <c r="AC134" s="139">
        <v>0.26984011000000002</v>
      </c>
      <c r="AD134" s="139">
        <v>109.07</v>
      </c>
    </row>
    <row r="135" spans="1:30" x14ac:dyDescent="0.2">
      <c r="A135" s="136" t="s">
        <v>447</v>
      </c>
      <c r="B135" s="137" t="s">
        <v>448</v>
      </c>
      <c r="C135" s="138" t="s">
        <v>22</v>
      </c>
      <c r="D135" s="139">
        <v>20</v>
      </c>
      <c r="E135" s="139">
        <v>8</v>
      </c>
      <c r="F135" s="139">
        <v>2.5</v>
      </c>
      <c r="G135" s="139">
        <v>1.5</v>
      </c>
      <c r="H135" s="139">
        <v>1.6</v>
      </c>
      <c r="I135" s="139">
        <v>0.2</v>
      </c>
      <c r="J135" s="139">
        <v>3</v>
      </c>
      <c r="K135" s="139">
        <v>0.66666667000000002</v>
      </c>
      <c r="L135" s="139">
        <v>0</v>
      </c>
      <c r="M135" s="139">
        <v>18.183450149999999</v>
      </c>
      <c r="N135" s="139">
        <v>5.0308183399999997</v>
      </c>
      <c r="O135" s="139">
        <v>3.0907604000000002</v>
      </c>
      <c r="P135" s="139">
        <v>0.94249161000000004</v>
      </c>
      <c r="Q135" s="139">
        <v>4.9089679999999997E-2</v>
      </c>
      <c r="R135" s="139">
        <v>6.6904480000000002E-2</v>
      </c>
      <c r="S135" s="139">
        <v>9.2406812499999997</v>
      </c>
      <c r="T135" s="139">
        <v>0.74266741000000003</v>
      </c>
      <c r="U135" s="139">
        <v>8.7872699999999998E-3</v>
      </c>
      <c r="V135" s="139">
        <v>0</v>
      </c>
      <c r="W135" s="139">
        <v>6.1804469600000003</v>
      </c>
      <c r="X135" s="139">
        <v>0.17026102000000001</v>
      </c>
      <c r="Y135" s="139">
        <v>9.2301479299999993</v>
      </c>
      <c r="Z135" s="139">
        <v>4.3953808199999997</v>
      </c>
      <c r="AA135" s="139">
        <v>0.92833425999999997</v>
      </c>
      <c r="AB135" s="139">
        <v>13.995917090000001</v>
      </c>
      <c r="AC135" s="139">
        <v>0.55822689000000003</v>
      </c>
      <c r="AD135" s="139">
        <v>110.28</v>
      </c>
    </row>
    <row r="136" spans="1:30" x14ac:dyDescent="0.2">
      <c r="A136" s="136" t="s">
        <v>449</v>
      </c>
      <c r="B136" s="137" t="s">
        <v>450</v>
      </c>
      <c r="C136" s="138" t="s">
        <v>23</v>
      </c>
      <c r="D136" s="139">
        <v>20</v>
      </c>
      <c r="E136" s="139">
        <v>8</v>
      </c>
      <c r="F136" s="139">
        <v>2.5</v>
      </c>
      <c r="G136" s="139">
        <v>1.5</v>
      </c>
      <c r="H136" s="139">
        <v>1.6</v>
      </c>
      <c r="I136" s="139">
        <v>0.2</v>
      </c>
      <c r="J136" s="139">
        <v>3</v>
      </c>
      <c r="K136" s="139">
        <v>0.66666667000000002</v>
      </c>
      <c r="L136" s="139">
        <v>0</v>
      </c>
      <c r="M136" s="139">
        <v>0</v>
      </c>
      <c r="N136" s="139">
        <v>0</v>
      </c>
      <c r="O136" s="139">
        <v>3.0907604000000002</v>
      </c>
      <c r="P136" s="139">
        <v>0.94249161000000004</v>
      </c>
      <c r="Q136" s="139">
        <v>4.9089679999999997E-2</v>
      </c>
      <c r="R136" s="139">
        <v>6.6904480000000002E-2</v>
      </c>
      <c r="S136" s="139">
        <v>9.2406812499999997</v>
      </c>
      <c r="T136" s="139">
        <v>0.74266741000000003</v>
      </c>
      <c r="U136" s="139">
        <v>8.7872699999999998E-3</v>
      </c>
      <c r="V136" s="139">
        <v>0</v>
      </c>
      <c r="W136" s="139">
        <v>6.1804469600000003</v>
      </c>
      <c r="X136" s="139">
        <v>0.17026102000000001</v>
      </c>
      <c r="Y136" s="139">
        <v>9.2301479299999993</v>
      </c>
      <c r="Z136" s="139">
        <v>3.65252423</v>
      </c>
      <c r="AA136" s="139">
        <v>0.92833425999999997</v>
      </c>
      <c r="AB136" s="139">
        <v>5.2983044899999996</v>
      </c>
      <c r="AC136" s="139">
        <v>0.55822689000000003</v>
      </c>
      <c r="AD136" s="139">
        <v>77.63</v>
      </c>
    </row>
    <row r="137" spans="1:30" ht="22.5" x14ac:dyDescent="0.2">
      <c r="A137" s="136" t="s">
        <v>451</v>
      </c>
      <c r="B137" s="137" t="s">
        <v>452</v>
      </c>
      <c r="C137" s="138" t="s">
        <v>23</v>
      </c>
      <c r="D137" s="139">
        <v>20</v>
      </c>
      <c r="E137" s="139">
        <v>8</v>
      </c>
      <c r="F137" s="139">
        <v>2.5</v>
      </c>
      <c r="G137" s="139">
        <v>1.5</v>
      </c>
      <c r="H137" s="139">
        <v>1.6</v>
      </c>
      <c r="I137" s="139">
        <v>0.2</v>
      </c>
      <c r="J137" s="139">
        <v>3</v>
      </c>
      <c r="K137" s="139">
        <v>0</v>
      </c>
      <c r="L137" s="139">
        <v>0</v>
      </c>
      <c r="M137" s="139">
        <v>0</v>
      </c>
      <c r="N137" s="139">
        <v>0</v>
      </c>
      <c r="O137" s="139">
        <v>8.1850513500000002</v>
      </c>
      <c r="P137" s="139">
        <v>0.95494776999999997</v>
      </c>
      <c r="Q137" s="139">
        <v>4.9096760000000003E-2</v>
      </c>
      <c r="R137" s="139">
        <v>7.2799390000000005E-2</v>
      </c>
      <c r="S137" s="139">
        <v>9.2420141099999995</v>
      </c>
      <c r="T137" s="139">
        <v>0.74277453000000004</v>
      </c>
      <c r="U137" s="139">
        <v>5.0113700000000002E-3</v>
      </c>
      <c r="V137" s="139">
        <v>0</v>
      </c>
      <c r="W137" s="139">
        <v>3.0219636200000002</v>
      </c>
      <c r="X137" s="139">
        <v>7.6312560000000002E-2</v>
      </c>
      <c r="Y137" s="139">
        <v>4.1376341300000004</v>
      </c>
      <c r="Z137" s="139">
        <v>3.8160542500000001</v>
      </c>
      <c r="AA137" s="139">
        <v>0.92846815999999999</v>
      </c>
      <c r="AB137" s="139">
        <v>7.0846238599999998</v>
      </c>
      <c r="AC137" s="139">
        <v>0.26984011000000002</v>
      </c>
      <c r="AD137" s="139">
        <v>75.39</v>
      </c>
    </row>
    <row r="138" spans="1:30" x14ac:dyDescent="0.2">
      <c r="A138" s="136" t="s">
        <v>453</v>
      </c>
      <c r="B138" s="137" t="s">
        <v>194</v>
      </c>
      <c r="C138" s="138" t="s">
        <v>22</v>
      </c>
      <c r="D138" s="139">
        <v>20</v>
      </c>
      <c r="E138" s="139">
        <v>8</v>
      </c>
      <c r="F138" s="139">
        <v>2.5</v>
      </c>
      <c r="G138" s="139">
        <v>1.5</v>
      </c>
      <c r="H138" s="139">
        <v>1.6</v>
      </c>
      <c r="I138" s="139">
        <v>0.2</v>
      </c>
      <c r="J138" s="139">
        <v>3</v>
      </c>
      <c r="K138" s="139">
        <v>0.66666667000000002</v>
      </c>
      <c r="L138" s="139">
        <v>0</v>
      </c>
      <c r="M138" s="139">
        <v>18.68358319</v>
      </c>
      <c r="N138" s="139">
        <v>5.1713188099999998</v>
      </c>
      <c r="O138" s="139">
        <v>6.9210710200000003</v>
      </c>
      <c r="P138" s="139">
        <v>0.94277730999999998</v>
      </c>
      <c r="Q138" s="139">
        <v>4.9104559999999998E-2</v>
      </c>
      <c r="R138" s="139">
        <v>6.4911689999999994E-2</v>
      </c>
      <c r="S138" s="139">
        <v>9.2434823900000005</v>
      </c>
      <c r="T138" s="139">
        <v>0.74289254000000005</v>
      </c>
      <c r="U138" s="139">
        <v>4.1074550000000001E-2</v>
      </c>
      <c r="V138" s="139">
        <v>0</v>
      </c>
      <c r="W138" s="139">
        <v>3.9459275800000002</v>
      </c>
      <c r="X138" s="139">
        <v>9.9645090000000006E-2</v>
      </c>
      <c r="Y138" s="139">
        <v>5.4035721600000004</v>
      </c>
      <c r="Z138" s="139">
        <v>4.5395269100000002</v>
      </c>
      <c r="AA138" s="139">
        <v>0.92861567</v>
      </c>
      <c r="AB138" s="139">
        <v>15.683627619999999</v>
      </c>
      <c r="AC138" s="139">
        <v>0.35300789999999999</v>
      </c>
      <c r="AD138" s="139">
        <v>110.28</v>
      </c>
    </row>
    <row r="139" spans="1:30" x14ac:dyDescent="0.2">
      <c r="A139" s="136" t="s">
        <v>454</v>
      </c>
      <c r="B139" s="137" t="s">
        <v>234</v>
      </c>
      <c r="C139" s="138" t="s">
        <v>22</v>
      </c>
      <c r="D139" s="139">
        <v>20</v>
      </c>
      <c r="E139" s="139">
        <v>8</v>
      </c>
      <c r="F139" s="139">
        <v>2.5</v>
      </c>
      <c r="G139" s="139">
        <v>1.5</v>
      </c>
      <c r="H139" s="139">
        <v>1.6</v>
      </c>
      <c r="I139" s="139">
        <v>0.2</v>
      </c>
      <c r="J139" s="139">
        <v>3</v>
      </c>
      <c r="K139" s="139">
        <v>0.41481480999999998</v>
      </c>
      <c r="L139" s="139">
        <v>12</v>
      </c>
      <c r="M139" s="139">
        <v>18.871308379999999</v>
      </c>
      <c r="N139" s="139">
        <v>5.2240925499999999</v>
      </c>
      <c r="O139" s="139">
        <v>8.4235732999999993</v>
      </c>
      <c r="P139" s="139">
        <v>0.90862409</v>
      </c>
      <c r="Q139" s="139">
        <v>5.09265E-2</v>
      </c>
      <c r="R139" s="139">
        <v>9.7728140000000005E-2</v>
      </c>
      <c r="S139" s="139">
        <v>9.2401852499999997</v>
      </c>
      <c r="T139" s="139">
        <v>0.74262755000000003</v>
      </c>
      <c r="U139" s="139">
        <v>4.5723500000000002E-3</v>
      </c>
      <c r="V139" s="139">
        <v>0</v>
      </c>
      <c r="W139" s="139">
        <v>3.0837505699999999</v>
      </c>
      <c r="X139" s="139">
        <v>7.1882619999999994E-2</v>
      </c>
      <c r="Y139" s="139">
        <v>3.89667371</v>
      </c>
      <c r="Z139" s="139">
        <v>4.5940364200000001</v>
      </c>
      <c r="AA139" s="139">
        <v>0.92828443000000005</v>
      </c>
      <c r="AB139" s="139">
        <v>21.43976382</v>
      </c>
      <c r="AC139" s="139">
        <v>0.28207694999999999</v>
      </c>
      <c r="AD139" s="139">
        <v>127.07</v>
      </c>
    </row>
    <row r="140" spans="1:30" x14ac:dyDescent="0.2">
      <c r="A140" s="136" t="s">
        <v>455</v>
      </c>
      <c r="B140" s="137" t="s">
        <v>188</v>
      </c>
      <c r="C140" s="138" t="s">
        <v>22</v>
      </c>
      <c r="D140" s="139">
        <v>20</v>
      </c>
      <c r="E140" s="139">
        <v>8</v>
      </c>
      <c r="F140" s="139">
        <v>2.5</v>
      </c>
      <c r="G140" s="139">
        <v>1.5</v>
      </c>
      <c r="H140" s="139">
        <v>1.6</v>
      </c>
      <c r="I140" s="139">
        <v>0.2</v>
      </c>
      <c r="J140" s="139">
        <v>3</v>
      </c>
      <c r="K140" s="139">
        <v>0.66666667000000002</v>
      </c>
      <c r="L140" s="139">
        <v>0</v>
      </c>
      <c r="M140" s="139">
        <v>18.819272590000001</v>
      </c>
      <c r="N140" s="139">
        <v>5.2094219199999996</v>
      </c>
      <c r="O140" s="139">
        <v>7.9328261299999996</v>
      </c>
      <c r="P140" s="139">
        <v>0.94304261</v>
      </c>
      <c r="Q140" s="139">
        <v>4.9118380000000003E-2</v>
      </c>
      <c r="R140" s="139">
        <v>5.4876399999999999E-2</v>
      </c>
      <c r="S140" s="139">
        <v>9.2460835299999999</v>
      </c>
      <c r="T140" s="139">
        <v>0.74310158999999998</v>
      </c>
      <c r="U140" s="139">
        <v>7.9246239999999996E-2</v>
      </c>
      <c r="V140" s="139">
        <v>0</v>
      </c>
      <c r="W140" s="139">
        <v>3.2087288900000002</v>
      </c>
      <c r="X140" s="139">
        <v>8.1028879999999998E-2</v>
      </c>
      <c r="Y140" s="139">
        <v>4.3952852299999998</v>
      </c>
      <c r="Z140" s="139">
        <v>4.5784636599999997</v>
      </c>
      <c r="AA140" s="139">
        <v>0.92887697999999996</v>
      </c>
      <c r="AB140" s="139">
        <v>16.139512020000002</v>
      </c>
      <c r="AC140" s="139">
        <v>0.28705712999999999</v>
      </c>
      <c r="AD140" s="139">
        <v>110.16</v>
      </c>
    </row>
    <row r="141" spans="1:30" x14ac:dyDescent="0.2">
      <c r="A141" s="136" t="s">
        <v>456</v>
      </c>
      <c r="B141" s="137" t="s">
        <v>262</v>
      </c>
      <c r="C141" s="138" t="s">
        <v>22</v>
      </c>
      <c r="D141" s="139">
        <v>20</v>
      </c>
      <c r="E141" s="139">
        <v>8</v>
      </c>
      <c r="F141" s="139">
        <v>2.5</v>
      </c>
      <c r="G141" s="139">
        <v>1.5</v>
      </c>
      <c r="H141" s="139">
        <v>1.6</v>
      </c>
      <c r="I141" s="139">
        <v>0.2</v>
      </c>
      <c r="J141" s="139">
        <v>3</v>
      </c>
      <c r="K141" s="139">
        <v>0.41481480999999998</v>
      </c>
      <c r="L141" s="139">
        <v>0</v>
      </c>
      <c r="M141" s="139">
        <v>18.70893895</v>
      </c>
      <c r="N141" s="139">
        <v>5.1784579199999996</v>
      </c>
      <c r="O141" s="139">
        <v>7.1434410699999997</v>
      </c>
      <c r="P141" s="139">
        <v>0.90877629999999998</v>
      </c>
      <c r="Q141" s="139">
        <v>5.0935029999999999E-2</v>
      </c>
      <c r="R141" s="139">
        <v>0.10060695</v>
      </c>
      <c r="S141" s="139">
        <v>9.2417330700000004</v>
      </c>
      <c r="T141" s="139">
        <v>0.74275194</v>
      </c>
      <c r="U141" s="139">
        <v>1.8433390000000001E-2</v>
      </c>
      <c r="V141" s="139">
        <v>0</v>
      </c>
      <c r="W141" s="139">
        <v>3.7825557299999999</v>
      </c>
      <c r="X141" s="139">
        <v>9.5519519999999997E-2</v>
      </c>
      <c r="Y141" s="139">
        <v>5.17886968</v>
      </c>
      <c r="Z141" s="139">
        <v>4.5470103899999996</v>
      </c>
      <c r="AA141" s="139">
        <v>0.92843993000000002</v>
      </c>
      <c r="AB141" s="139">
        <v>15.665231909999999</v>
      </c>
      <c r="AC141" s="139">
        <v>0.33815187000000002</v>
      </c>
      <c r="AD141" s="139">
        <v>109.84</v>
      </c>
    </row>
    <row r="142" spans="1:30" x14ac:dyDescent="0.2">
      <c r="A142" s="136" t="s">
        <v>457</v>
      </c>
      <c r="B142" s="137" t="s">
        <v>196</v>
      </c>
      <c r="C142" s="138" t="s">
        <v>22</v>
      </c>
      <c r="D142" s="139">
        <v>20</v>
      </c>
      <c r="E142" s="139">
        <v>8</v>
      </c>
      <c r="F142" s="139">
        <v>2.5</v>
      </c>
      <c r="G142" s="139">
        <v>1.5</v>
      </c>
      <c r="H142" s="139">
        <v>1.6</v>
      </c>
      <c r="I142" s="139">
        <v>0.2</v>
      </c>
      <c r="J142" s="139">
        <v>3</v>
      </c>
      <c r="K142" s="139">
        <v>0.41481480999999998</v>
      </c>
      <c r="L142" s="139">
        <v>0</v>
      </c>
      <c r="M142" s="139">
        <v>18.300455150000001</v>
      </c>
      <c r="N142" s="139">
        <v>5.0636334300000003</v>
      </c>
      <c r="O142" s="139">
        <v>3.8906464199999999</v>
      </c>
      <c r="P142" s="139">
        <v>0.90937266000000005</v>
      </c>
      <c r="Q142" s="139">
        <v>4.9127459999999998E-2</v>
      </c>
      <c r="R142" s="139">
        <v>5.6204169999999998E-2</v>
      </c>
      <c r="S142" s="139">
        <v>9.2477933799999992</v>
      </c>
      <c r="T142" s="139">
        <v>0.74323901000000003</v>
      </c>
      <c r="U142" s="139">
        <v>0.13022093000000001</v>
      </c>
      <c r="V142" s="139">
        <v>0</v>
      </c>
      <c r="W142" s="139">
        <v>5.6468520099999999</v>
      </c>
      <c r="X142" s="139">
        <v>0.15556137</v>
      </c>
      <c r="Y142" s="139">
        <v>8.4397447499999991</v>
      </c>
      <c r="Z142" s="139">
        <v>4.4285021599999999</v>
      </c>
      <c r="AA142" s="139">
        <v>0.92904876000000003</v>
      </c>
      <c r="AB142" s="139">
        <v>14.287025160000001</v>
      </c>
      <c r="AC142" s="139">
        <v>0.50964003999999996</v>
      </c>
      <c r="AD142" s="139">
        <v>110</v>
      </c>
    </row>
    <row r="143" spans="1:30" x14ac:dyDescent="0.2">
      <c r="A143" s="136" t="s">
        <v>458</v>
      </c>
      <c r="B143" s="137" t="s">
        <v>176</v>
      </c>
      <c r="C143" s="138" t="s">
        <v>22</v>
      </c>
      <c r="D143" s="139">
        <v>20</v>
      </c>
      <c r="E143" s="139">
        <v>8</v>
      </c>
      <c r="F143" s="139">
        <v>2.5</v>
      </c>
      <c r="G143" s="139">
        <v>1.5</v>
      </c>
      <c r="H143" s="139">
        <v>1.6</v>
      </c>
      <c r="I143" s="139">
        <v>0.2</v>
      </c>
      <c r="J143" s="139">
        <v>3</v>
      </c>
      <c r="K143" s="139">
        <v>0.66666667000000002</v>
      </c>
      <c r="L143" s="139">
        <v>0</v>
      </c>
      <c r="M143" s="139">
        <v>18.64778626</v>
      </c>
      <c r="N143" s="139">
        <v>5.1612408299999997</v>
      </c>
      <c r="O143" s="139">
        <v>6.60875915</v>
      </c>
      <c r="P143" s="139">
        <v>0.94301805999999999</v>
      </c>
      <c r="Q143" s="139">
        <v>4.9117099999999997E-2</v>
      </c>
      <c r="R143" s="139">
        <v>5.2196190000000003E-2</v>
      </c>
      <c r="S143" s="139">
        <v>9.2458428399999999</v>
      </c>
      <c r="T143" s="139">
        <v>0.74308224</v>
      </c>
      <c r="U143" s="139">
        <v>7.9324039999999998E-2</v>
      </c>
      <c r="V143" s="139">
        <v>0</v>
      </c>
      <c r="W143" s="139">
        <v>4.1752236099999998</v>
      </c>
      <c r="X143" s="139">
        <v>0.10543542</v>
      </c>
      <c r="Y143" s="139">
        <v>5.7190313100000001</v>
      </c>
      <c r="Z143" s="139">
        <v>4.5289717300000003</v>
      </c>
      <c r="AA143" s="139">
        <v>0.92885280000000003</v>
      </c>
      <c r="AB143" s="139">
        <v>15.560044059999999</v>
      </c>
      <c r="AC143" s="139">
        <v>0.37352102999999998</v>
      </c>
      <c r="AD143" s="139">
        <v>110.39</v>
      </c>
    </row>
    <row r="144" spans="1:30" x14ac:dyDescent="0.2">
      <c r="A144" s="136" t="s">
        <v>459</v>
      </c>
      <c r="B144" s="137" t="s">
        <v>246</v>
      </c>
      <c r="C144" s="138" t="s">
        <v>22</v>
      </c>
      <c r="D144" s="139">
        <v>20</v>
      </c>
      <c r="E144" s="139">
        <v>8</v>
      </c>
      <c r="F144" s="139">
        <v>2.5</v>
      </c>
      <c r="G144" s="139">
        <v>1.5</v>
      </c>
      <c r="H144" s="139">
        <v>1.6</v>
      </c>
      <c r="I144" s="139">
        <v>0.2</v>
      </c>
      <c r="J144" s="139">
        <v>3</v>
      </c>
      <c r="K144" s="139">
        <v>0.41481480999999998</v>
      </c>
      <c r="L144" s="139">
        <v>0</v>
      </c>
      <c r="M144" s="139">
        <v>18.300455150000001</v>
      </c>
      <c r="N144" s="139">
        <v>5.0636334300000003</v>
      </c>
      <c r="O144" s="139">
        <v>3.8906464199999999</v>
      </c>
      <c r="P144" s="139">
        <v>0.90937266000000005</v>
      </c>
      <c r="Q144" s="139">
        <v>4.9127459999999998E-2</v>
      </c>
      <c r="R144" s="139">
        <v>5.6204169999999998E-2</v>
      </c>
      <c r="S144" s="139">
        <v>9.2477933799999992</v>
      </c>
      <c r="T144" s="139">
        <v>0.74323901000000003</v>
      </c>
      <c r="U144" s="139">
        <v>0.13022093000000001</v>
      </c>
      <c r="V144" s="139">
        <v>0</v>
      </c>
      <c r="W144" s="139">
        <v>5.6468520099999999</v>
      </c>
      <c r="X144" s="139">
        <v>0.15556137</v>
      </c>
      <c r="Y144" s="139">
        <v>8.4397447499999991</v>
      </c>
      <c r="Z144" s="139">
        <v>4.4285021599999999</v>
      </c>
      <c r="AA144" s="139">
        <v>0.92904876000000003</v>
      </c>
      <c r="AB144" s="139">
        <v>14.287025160000001</v>
      </c>
      <c r="AC144" s="139">
        <v>0.50964003999999996</v>
      </c>
      <c r="AD144" s="139">
        <v>110</v>
      </c>
    </row>
    <row r="145" spans="1:30" x14ac:dyDescent="0.2">
      <c r="A145" s="136" t="s">
        <v>261</v>
      </c>
      <c r="B145" s="137" t="s">
        <v>460</v>
      </c>
      <c r="C145" s="138" t="s">
        <v>23</v>
      </c>
      <c r="D145" s="139">
        <v>20</v>
      </c>
      <c r="E145" s="139">
        <v>8</v>
      </c>
      <c r="F145" s="139">
        <v>2.5</v>
      </c>
      <c r="G145" s="139">
        <v>1.5</v>
      </c>
      <c r="H145" s="139">
        <v>1.6</v>
      </c>
      <c r="I145" s="139">
        <v>0.2</v>
      </c>
      <c r="J145" s="139">
        <v>3</v>
      </c>
      <c r="K145" s="139">
        <v>0.41481480999999998</v>
      </c>
      <c r="L145" s="139">
        <v>0</v>
      </c>
      <c r="M145" s="139">
        <v>0</v>
      </c>
      <c r="N145" s="139">
        <v>0</v>
      </c>
      <c r="O145" s="139">
        <v>7.1434410699999997</v>
      </c>
      <c r="P145" s="139">
        <v>0.90877629999999998</v>
      </c>
      <c r="Q145" s="139">
        <v>5.0935029999999999E-2</v>
      </c>
      <c r="R145" s="139">
        <v>0.10060695</v>
      </c>
      <c r="S145" s="139">
        <v>9.2417330700000004</v>
      </c>
      <c r="T145" s="139">
        <v>0.74275194</v>
      </c>
      <c r="U145" s="139">
        <v>1.8433390000000001E-2</v>
      </c>
      <c r="V145" s="139">
        <v>0</v>
      </c>
      <c r="W145" s="139">
        <v>3.7825557299999999</v>
      </c>
      <c r="X145" s="139">
        <v>9.5519519999999997E-2</v>
      </c>
      <c r="Y145" s="139">
        <v>5.17886968</v>
      </c>
      <c r="Z145" s="139">
        <v>3.7826136899999998</v>
      </c>
      <c r="AA145" s="139">
        <v>0.92843993000000002</v>
      </c>
      <c r="AB145" s="139">
        <v>6.7755814000000001</v>
      </c>
      <c r="AC145" s="139">
        <v>0.33815187000000002</v>
      </c>
      <c r="AD145" s="139">
        <v>76.3</v>
      </c>
    </row>
    <row r="146" spans="1:30" x14ac:dyDescent="0.2">
      <c r="A146" s="136" t="s">
        <v>461</v>
      </c>
      <c r="B146" s="137" t="s">
        <v>83</v>
      </c>
      <c r="C146" s="138" t="s">
        <v>22</v>
      </c>
      <c r="D146" s="139">
        <v>20</v>
      </c>
      <c r="E146" s="139">
        <v>8</v>
      </c>
      <c r="F146" s="139">
        <v>2.5</v>
      </c>
      <c r="G146" s="139">
        <v>1.5</v>
      </c>
      <c r="H146" s="139">
        <v>1.6</v>
      </c>
      <c r="I146" s="139">
        <v>0.2</v>
      </c>
      <c r="J146" s="139">
        <v>3</v>
      </c>
      <c r="K146" s="139">
        <v>0.66666667000000002</v>
      </c>
      <c r="L146" s="139">
        <v>0</v>
      </c>
      <c r="M146" s="139">
        <v>18.671418169999999</v>
      </c>
      <c r="N146" s="139">
        <v>5.16791629</v>
      </c>
      <c r="O146" s="139">
        <v>6.85422099</v>
      </c>
      <c r="P146" s="139">
        <v>0.94259022000000003</v>
      </c>
      <c r="Q146" s="139">
        <v>4.9094810000000003E-2</v>
      </c>
      <c r="R146" s="139">
        <v>8.3342109999999997E-2</v>
      </c>
      <c r="S146" s="139">
        <v>9.2416480199999995</v>
      </c>
      <c r="T146" s="139">
        <v>0.74274510999999999</v>
      </c>
      <c r="U146" s="139">
        <v>2.8268E-3</v>
      </c>
      <c r="V146" s="139">
        <v>0</v>
      </c>
      <c r="W146" s="139">
        <v>3.99375094</v>
      </c>
      <c r="X146" s="139">
        <v>0.10085275</v>
      </c>
      <c r="Y146" s="139">
        <v>5.4679763699999997</v>
      </c>
      <c r="Z146" s="139">
        <v>4.53618568</v>
      </c>
      <c r="AA146" s="139">
        <v>0.92843138999999997</v>
      </c>
      <c r="AB146" s="139">
        <v>15.64450735</v>
      </c>
      <c r="AC146" s="139">
        <v>0.35728623999999998</v>
      </c>
      <c r="AD146" s="139">
        <v>110.25</v>
      </c>
    </row>
    <row r="147" spans="1:30" x14ac:dyDescent="0.2">
      <c r="A147" s="136" t="s">
        <v>462</v>
      </c>
      <c r="B147" s="137" t="s">
        <v>124</v>
      </c>
      <c r="C147" s="138" t="s">
        <v>22</v>
      </c>
      <c r="D147" s="139">
        <v>20</v>
      </c>
      <c r="E147" s="139">
        <v>8</v>
      </c>
      <c r="F147" s="139">
        <v>2.5</v>
      </c>
      <c r="G147" s="139">
        <v>1.5</v>
      </c>
      <c r="H147" s="139">
        <v>1.6</v>
      </c>
      <c r="I147" s="139">
        <v>0.2</v>
      </c>
      <c r="J147" s="139">
        <v>3</v>
      </c>
      <c r="K147" s="139">
        <v>0</v>
      </c>
      <c r="L147" s="139">
        <v>0</v>
      </c>
      <c r="M147" s="139">
        <v>18.872976770000001</v>
      </c>
      <c r="N147" s="139">
        <v>5.22453419</v>
      </c>
      <c r="O147" s="139">
        <v>8.3887502400000002</v>
      </c>
      <c r="P147" s="139">
        <v>0.95508985999999996</v>
      </c>
      <c r="Q147" s="139">
        <v>4.9104059999999998E-2</v>
      </c>
      <c r="R147" s="139">
        <v>4.1483300000000001E-2</v>
      </c>
      <c r="S147" s="139">
        <v>9.2433892699999998</v>
      </c>
      <c r="T147" s="139">
        <v>0.74288505000000005</v>
      </c>
      <c r="U147" s="139">
        <v>5.1183279999999998E-2</v>
      </c>
      <c r="V147" s="139">
        <v>0</v>
      </c>
      <c r="W147" s="139">
        <v>3.11361</v>
      </c>
      <c r="X147" s="139">
        <v>7.2578649999999995E-2</v>
      </c>
      <c r="Y147" s="139">
        <v>3.93576879</v>
      </c>
      <c r="Z147" s="139">
        <v>4.5942206700000003</v>
      </c>
      <c r="AA147" s="139">
        <v>0.92860631000000005</v>
      </c>
      <c r="AB147" s="139">
        <v>16.033537729999999</v>
      </c>
      <c r="AC147" s="139">
        <v>0.27579774000000001</v>
      </c>
      <c r="AD147" s="139">
        <v>109.32</v>
      </c>
    </row>
    <row r="148" spans="1:30" x14ac:dyDescent="0.2">
      <c r="A148" s="9"/>
      <c r="B148" s="10"/>
      <c r="C148" s="11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</row>
    <row r="149" spans="1:30" x14ac:dyDescent="0.2">
      <c r="A149" s="9"/>
      <c r="B149" s="10"/>
      <c r="C149" s="11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</row>
    <row r="150" spans="1:30" x14ac:dyDescent="0.2">
      <c r="A150" s="9"/>
      <c r="B150" s="10"/>
      <c r="C150" s="11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</row>
    <row r="152" spans="1:30" ht="14.45" customHeight="1" x14ac:dyDescent="0.2">
      <c r="B152" s="12" t="s">
        <v>296</v>
      </c>
      <c r="N152" s="13" t="s">
        <v>297</v>
      </c>
      <c r="O152" s="12"/>
    </row>
    <row r="153" spans="1:30" ht="14.45" customHeight="1" x14ac:dyDescent="0.2">
      <c r="N153" s="13"/>
      <c r="O153" s="12"/>
    </row>
    <row r="154" spans="1:30" x14ac:dyDescent="0.2">
      <c r="B154" s="14" t="s">
        <v>298</v>
      </c>
      <c r="C154" s="14" t="s">
        <v>299</v>
      </c>
      <c r="D154" s="188" t="s">
        <v>2</v>
      </c>
      <c r="E154" s="188"/>
      <c r="F154" s="188"/>
      <c r="G154" s="188"/>
      <c r="H154" s="188"/>
      <c r="I154" s="188"/>
      <c r="J154" s="188"/>
      <c r="N154" s="189" t="s">
        <v>463</v>
      </c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  <c r="AA154" s="189"/>
      <c r="AB154" s="189"/>
      <c r="AC154" s="189"/>
    </row>
    <row r="155" spans="1:30" x14ac:dyDescent="0.2">
      <c r="B155" s="181" t="s">
        <v>300</v>
      </c>
      <c r="C155" s="15" t="s">
        <v>270</v>
      </c>
      <c r="D155" s="181" t="s">
        <v>301</v>
      </c>
      <c r="E155" s="181"/>
      <c r="F155" s="181"/>
      <c r="G155" s="181"/>
      <c r="H155" s="181"/>
      <c r="I155" s="181"/>
      <c r="J155" s="181"/>
      <c r="K155" s="16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</row>
    <row r="156" spans="1:30" x14ac:dyDescent="0.2">
      <c r="B156" s="183"/>
      <c r="C156" s="17" t="s">
        <v>271</v>
      </c>
      <c r="D156" s="183" t="s">
        <v>302</v>
      </c>
      <c r="E156" s="183"/>
      <c r="F156" s="183"/>
      <c r="G156" s="183"/>
      <c r="H156" s="183"/>
      <c r="I156" s="183"/>
      <c r="J156" s="183"/>
      <c r="K156" s="16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  <c r="AA156" s="189"/>
      <c r="AB156" s="189"/>
      <c r="AC156" s="189"/>
    </row>
    <row r="157" spans="1:30" x14ac:dyDescent="0.2">
      <c r="B157" s="183"/>
      <c r="C157" s="17" t="s">
        <v>272</v>
      </c>
      <c r="D157" s="183" t="s">
        <v>303</v>
      </c>
      <c r="E157" s="183"/>
      <c r="F157" s="183"/>
      <c r="G157" s="183"/>
      <c r="H157" s="183"/>
      <c r="I157" s="183"/>
      <c r="J157" s="183"/>
      <c r="K157" s="16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  <c r="AA157" s="189"/>
      <c r="AB157" s="189"/>
      <c r="AC157" s="189"/>
    </row>
    <row r="158" spans="1:30" x14ac:dyDescent="0.2">
      <c r="B158" s="183"/>
      <c r="C158" s="17" t="s">
        <v>273</v>
      </c>
      <c r="D158" s="183" t="s">
        <v>304</v>
      </c>
      <c r="E158" s="183"/>
      <c r="F158" s="183"/>
      <c r="G158" s="183"/>
      <c r="H158" s="183"/>
      <c r="I158" s="183"/>
      <c r="J158" s="183"/>
      <c r="K158" s="16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</row>
    <row r="159" spans="1:30" x14ac:dyDescent="0.2">
      <c r="B159" s="183"/>
      <c r="C159" s="17" t="s">
        <v>274</v>
      </c>
      <c r="D159" s="183" t="s">
        <v>464</v>
      </c>
      <c r="E159" s="183"/>
      <c r="F159" s="183"/>
      <c r="G159" s="183"/>
      <c r="H159" s="183"/>
      <c r="I159" s="183"/>
      <c r="J159" s="183"/>
      <c r="K159" s="16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  <c r="AA159" s="189"/>
      <c r="AB159" s="189"/>
      <c r="AC159" s="189"/>
    </row>
    <row r="160" spans="1:30" x14ac:dyDescent="0.2">
      <c r="B160" s="183"/>
      <c r="C160" s="17" t="s">
        <v>275</v>
      </c>
      <c r="D160" s="183" t="s">
        <v>305</v>
      </c>
      <c r="E160" s="183"/>
      <c r="F160" s="183"/>
      <c r="G160" s="183"/>
      <c r="H160" s="183"/>
      <c r="I160" s="183"/>
      <c r="J160" s="183"/>
      <c r="K160" s="16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</row>
    <row r="161" spans="2:11" x14ac:dyDescent="0.2">
      <c r="B161" s="183"/>
      <c r="C161" s="17" t="s">
        <v>276</v>
      </c>
      <c r="D161" s="183" t="s">
        <v>306</v>
      </c>
      <c r="E161" s="183"/>
      <c r="F161" s="183"/>
      <c r="G161" s="183"/>
      <c r="H161" s="183"/>
      <c r="I161" s="183"/>
      <c r="J161" s="183"/>
      <c r="K161" s="16"/>
    </row>
    <row r="162" spans="2:11" x14ac:dyDescent="0.2">
      <c r="B162" s="183"/>
      <c r="C162" s="17" t="s">
        <v>277</v>
      </c>
      <c r="D162" s="183" t="s">
        <v>307</v>
      </c>
      <c r="E162" s="183"/>
      <c r="F162" s="183"/>
      <c r="G162" s="183"/>
      <c r="H162" s="183"/>
      <c r="I162" s="183"/>
      <c r="J162" s="183"/>
      <c r="K162" s="16"/>
    </row>
    <row r="163" spans="2:11" x14ac:dyDescent="0.2">
      <c r="B163" s="180"/>
      <c r="C163" s="18" t="s">
        <v>278</v>
      </c>
      <c r="D163" s="180" t="s">
        <v>308</v>
      </c>
      <c r="E163" s="180"/>
      <c r="F163" s="180"/>
      <c r="G163" s="180"/>
      <c r="H163" s="180"/>
      <c r="I163" s="180"/>
      <c r="J163" s="180"/>
      <c r="K163" s="16"/>
    </row>
    <row r="164" spans="2:11" x14ac:dyDescent="0.2">
      <c r="B164" s="181" t="s">
        <v>309</v>
      </c>
      <c r="C164" s="15" t="s">
        <v>279</v>
      </c>
      <c r="D164" s="181" t="s">
        <v>310</v>
      </c>
      <c r="E164" s="181"/>
      <c r="F164" s="181"/>
      <c r="G164" s="181"/>
      <c r="H164" s="181"/>
      <c r="I164" s="181"/>
      <c r="J164" s="181"/>
      <c r="K164" s="16"/>
    </row>
    <row r="165" spans="2:11" x14ac:dyDescent="0.2">
      <c r="B165" s="183"/>
      <c r="C165" s="17" t="s">
        <v>280</v>
      </c>
      <c r="D165" s="183" t="s">
        <v>311</v>
      </c>
      <c r="E165" s="183"/>
      <c r="F165" s="183"/>
      <c r="G165" s="183"/>
      <c r="H165" s="183"/>
      <c r="I165" s="183"/>
      <c r="J165" s="183"/>
      <c r="K165" s="16"/>
    </row>
    <row r="166" spans="2:11" x14ac:dyDescent="0.2">
      <c r="B166" s="183"/>
      <c r="C166" s="17" t="s">
        <v>281</v>
      </c>
      <c r="D166" s="183" t="s">
        <v>312</v>
      </c>
      <c r="E166" s="183"/>
      <c r="F166" s="183"/>
      <c r="G166" s="183"/>
      <c r="H166" s="183"/>
      <c r="I166" s="183"/>
      <c r="J166" s="183"/>
      <c r="K166" s="16"/>
    </row>
    <row r="167" spans="2:11" x14ac:dyDescent="0.2">
      <c r="B167" s="183"/>
      <c r="C167" s="17" t="s">
        <v>282</v>
      </c>
      <c r="D167" s="183" t="s">
        <v>313</v>
      </c>
      <c r="E167" s="183"/>
      <c r="F167" s="183"/>
      <c r="G167" s="183"/>
      <c r="H167" s="183"/>
      <c r="I167" s="183"/>
      <c r="J167" s="183"/>
      <c r="K167" s="16"/>
    </row>
    <row r="168" spans="2:11" x14ac:dyDescent="0.2">
      <c r="B168" s="183"/>
      <c r="C168" s="17" t="s">
        <v>283</v>
      </c>
      <c r="D168" s="183" t="s">
        <v>314</v>
      </c>
      <c r="E168" s="183"/>
      <c r="F168" s="183"/>
      <c r="G168" s="183"/>
      <c r="H168" s="183"/>
      <c r="I168" s="183"/>
      <c r="J168" s="183"/>
      <c r="K168" s="16"/>
    </row>
    <row r="169" spans="2:11" x14ac:dyDescent="0.2">
      <c r="B169" s="183"/>
      <c r="C169" s="17" t="s">
        <v>284</v>
      </c>
      <c r="D169" s="183" t="s">
        <v>315</v>
      </c>
      <c r="E169" s="183"/>
      <c r="F169" s="183"/>
      <c r="G169" s="183"/>
      <c r="H169" s="183"/>
      <c r="I169" s="183"/>
      <c r="J169" s="183"/>
      <c r="K169" s="16"/>
    </row>
    <row r="170" spans="2:11" x14ac:dyDescent="0.2">
      <c r="B170" s="183"/>
      <c r="C170" s="17" t="s">
        <v>285</v>
      </c>
      <c r="D170" s="183" t="s">
        <v>316</v>
      </c>
      <c r="E170" s="183"/>
      <c r="F170" s="183"/>
      <c r="G170" s="183"/>
      <c r="H170" s="183"/>
      <c r="I170" s="183"/>
      <c r="J170" s="183"/>
      <c r="K170" s="16"/>
    </row>
    <row r="171" spans="2:11" x14ac:dyDescent="0.2">
      <c r="B171" s="183"/>
      <c r="C171" s="17" t="s">
        <v>286</v>
      </c>
      <c r="D171" s="183" t="s">
        <v>317</v>
      </c>
      <c r="E171" s="183"/>
      <c r="F171" s="183"/>
      <c r="G171" s="183"/>
      <c r="H171" s="183"/>
      <c r="I171" s="183"/>
      <c r="J171" s="183"/>
      <c r="K171" s="16"/>
    </row>
    <row r="172" spans="2:11" x14ac:dyDescent="0.2">
      <c r="B172" s="183"/>
      <c r="C172" s="17" t="s">
        <v>287</v>
      </c>
      <c r="D172" s="183" t="s">
        <v>318</v>
      </c>
      <c r="E172" s="183"/>
      <c r="F172" s="183"/>
      <c r="G172" s="183"/>
      <c r="H172" s="183"/>
      <c r="I172" s="183"/>
      <c r="J172" s="183"/>
      <c r="K172" s="16"/>
    </row>
    <row r="173" spans="2:11" x14ac:dyDescent="0.2">
      <c r="B173" s="180"/>
      <c r="C173" s="18" t="s">
        <v>288</v>
      </c>
      <c r="D173" s="180" t="s">
        <v>319</v>
      </c>
      <c r="E173" s="180"/>
      <c r="F173" s="180"/>
      <c r="G173" s="180"/>
      <c r="H173" s="180"/>
      <c r="I173" s="180"/>
      <c r="J173" s="180"/>
      <c r="K173" s="16"/>
    </row>
    <row r="174" spans="2:11" x14ac:dyDescent="0.2">
      <c r="B174" s="181" t="s">
        <v>320</v>
      </c>
      <c r="C174" s="15" t="s">
        <v>289</v>
      </c>
      <c r="D174" s="181" t="s">
        <v>321</v>
      </c>
      <c r="E174" s="181"/>
      <c r="F174" s="181"/>
      <c r="G174" s="181"/>
      <c r="H174" s="181"/>
      <c r="I174" s="181"/>
      <c r="J174" s="181"/>
      <c r="K174" s="16"/>
    </row>
    <row r="175" spans="2:11" x14ac:dyDescent="0.2">
      <c r="B175" s="183"/>
      <c r="C175" s="17" t="s">
        <v>290</v>
      </c>
      <c r="D175" s="183" t="s">
        <v>322</v>
      </c>
      <c r="E175" s="183"/>
      <c r="F175" s="183"/>
      <c r="G175" s="183"/>
      <c r="H175" s="183"/>
      <c r="I175" s="183"/>
      <c r="J175" s="183"/>
      <c r="K175" s="16"/>
    </row>
    <row r="176" spans="2:11" x14ac:dyDescent="0.2">
      <c r="B176" s="183"/>
      <c r="C176" s="17" t="s">
        <v>291</v>
      </c>
      <c r="D176" s="183" t="s">
        <v>323</v>
      </c>
      <c r="E176" s="183"/>
      <c r="F176" s="183"/>
      <c r="G176" s="183"/>
      <c r="H176" s="183"/>
      <c r="I176" s="183"/>
      <c r="J176" s="183"/>
      <c r="K176" s="16"/>
    </row>
    <row r="177" spans="2:11" x14ac:dyDescent="0.2">
      <c r="B177" s="183"/>
      <c r="C177" s="17" t="s">
        <v>292</v>
      </c>
      <c r="D177" s="183" t="s">
        <v>324</v>
      </c>
      <c r="E177" s="183"/>
      <c r="F177" s="183"/>
      <c r="G177" s="183"/>
      <c r="H177" s="183"/>
      <c r="I177" s="183"/>
      <c r="J177" s="183"/>
      <c r="K177" s="16"/>
    </row>
    <row r="178" spans="2:11" x14ac:dyDescent="0.2">
      <c r="B178" s="180"/>
      <c r="C178" s="18" t="s">
        <v>293</v>
      </c>
      <c r="D178" s="180" t="s">
        <v>465</v>
      </c>
      <c r="E178" s="180"/>
      <c r="F178" s="180"/>
      <c r="G178" s="180"/>
      <c r="H178" s="180"/>
      <c r="I178" s="180"/>
      <c r="J178" s="180"/>
      <c r="K178" s="16"/>
    </row>
    <row r="179" spans="2:11" x14ac:dyDescent="0.2">
      <c r="B179" s="181" t="s">
        <v>325</v>
      </c>
      <c r="C179" s="15" t="s">
        <v>294</v>
      </c>
      <c r="D179" s="181" t="s">
        <v>326</v>
      </c>
      <c r="E179" s="181"/>
      <c r="F179" s="181"/>
      <c r="G179" s="181"/>
      <c r="H179" s="181"/>
      <c r="I179" s="181"/>
      <c r="J179" s="181"/>
      <c r="K179" s="16"/>
    </row>
    <row r="180" spans="2:11" ht="26.45" customHeight="1" x14ac:dyDescent="0.2">
      <c r="B180" s="180"/>
      <c r="C180" s="18" t="s">
        <v>295</v>
      </c>
      <c r="D180" s="182" t="s">
        <v>327</v>
      </c>
      <c r="E180" s="182"/>
      <c r="F180" s="182"/>
      <c r="G180" s="182"/>
      <c r="H180" s="182"/>
      <c r="I180" s="182"/>
      <c r="J180" s="182"/>
      <c r="K180" s="16"/>
    </row>
  </sheetData>
  <mergeCells count="40">
    <mergeCell ref="A1:A2"/>
    <mergeCell ref="B1:B2"/>
    <mergeCell ref="C1:C2"/>
    <mergeCell ref="D1:L1"/>
    <mergeCell ref="M1:V1"/>
    <mergeCell ref="AB1:AC1"/>
    <mergeCell ref="AD1:AD2"/>
    <mergeCell ref="D154:J154"/>
    <mergeCell ref="N154:AC160"/>
    <mergeCell ref="B155:B163"/>
    <mergeCell ref="D155:J155"/>
    <mergeCell ref="D156:J156"/>
    <mergeCell ref="D157:J157"/>
    <mergeCell ref="D158:J158"/>
    <mergeCell ref="D159:J159"/>
    <mergeCell ref="W1:AA1"/>
    <mergeCell ref="D160:J160"/>
    <mergeCell ref="D161:J161"/>
    <mergeCell ref="D162:J162"/>
    <mergeCell ref="D163:J163"/>
    <mergeCell ref="B164:B173"/>
    <mergeCell ref="D164:J164"/>
    <mergeCell ref="D165:J165"/>
    <mergeCell ref="D166:J166"/>
    <mergeCell ref="D167:J167"/>
    <mergeCell ref="D168:J168"/>
    <mergeCell ref="D178:J178"/>
    <mergeCell ref="B179:B180"/>
    <mergeCell ref="D179:J179"/>
    <mergeCell ref="D180:J180"/>
    <mergeCell ref="D169:J169"/>
    <mergeCell ref="D170:J170"/>
    <mergeCell ref="D171:J171"/>
    <mergeCell ref="D172:J172"/>
    <mergeCell ref="D173:J173"/>
    <mergeCell ref="B174:B178"/>
    <mergeCell ref="D174:J174"/>
    <mergeCell ref="D175:J175"/>
    <mergeCell ref="D176:J176"/>
    <mergeCell ref="D177:J177"/>
  </mergeCells>
  <conditionalFormatting sqref="D3:AD150">
    <cfRule type="cellIs" dxfId="2" priority="1" operator="equal">
      <formula>0</formula>
    </cfRule>
  </conditionalFormatting>
  <pageMargins left="0.19685039370078741" right="0.19685039370078741" top="0.59055118110236227" bottom="0.59055118110236227" header="0.19685039370078741" footer="0.23622047244094491"/>
  <pageSetup paperSize="9" scale="55" fitToHeight="0" orientation="landscape" r:id="rId1"/>
  <headerFooter scaleWithDoc="0" alignWithMargins="0">
    <oddFooter>&amp;C&amp;"Arial,Normal"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EF8E-9620-4592-A5AE-68728A883B5E}">
  <sheetPr>
    <pageSetUpPr fitToPage="1"/>
  </sheetPr>
  <dimension ref="A1:L243"/>
  <sheetViews>
    <sheetView showGridLines="0" tabSelected="1" view="pageBreakPreview" zoomScale="85" zoomScaleNormal="85" zoomScaleSheetLayoutView="85" zoomScalePageLayoutView="85" workbookViewId="0">
      <pane ySplit="7" topLeftCell="A8" activePane="bottomLeft" state="frozen"/>
      <selection activeCell="A80" sqref="A80"/>
      <selection pane="bottomLeft" activeCell="C12" sqref="C12"/>
    </sheetView>
  </sheetViews>
  <sheetFormatPr defaultRowHeight="15" outlineLevelRow="1" x14ac:dyDescent="0.2"/>
  <cols>
    <col min="1" max="1" width="7.375" style="2" customWidth="1"/>
    <col min="2" max="2" width="11.375" style="2" customWidth="1"/>
    <col min="3" max="3" width="61.25" style="3" customWidth="1"/>
    <col min="4" max="4" width="6.625" style="2" customWidth="1"/>
    <col min="5" max="5" width="10.125" style="6" customWidth="1"/>
    <col min="6" max="6" width="16.875" style="4" customWidth="1"/>
    <col min="7" max="8" width="16.875" style="5" customWidth="1"/>
    <col min="9" max="9" width="19.5" style="1" bestFit="1" customWidth="1"/>
    <col min="10" max="10" width="12.125" style="1" bestFit="1" customWidth="1"/>
    <col min="11" max="11" width="9" style="1" customWidth="1"/>
    <col min="12" max="12" width="36.875" style="1" customWidth="1"/>
    <col min="13" max="16384" width="9" style="1"/>
  </cols>
  <sheetData>
    <row r="1" spans="1:9" x14ac:dyDescent="0.2">
      <c r="A1" s="20"/>
      <c r="B1" s="20"/>
      <c r="C1" s="21"/>
      <c r="D1" s="22"/>
      <c r="E1" s="22"/>
      <c r="F1" s="23"/>
      <c r="G1" s="24" t="s">
        <v>328</v>
      </c>
      <c r="H1" s="25">
        <f>ROUND('BDI-1'!D18,4)</f>
        <v>0.27310000000000001</v>
      </c>
    </row>
    <row r="2" spans="1:9" x14ac:dyDescent="0.2">
      <c r="A2" s="20"/>
      <c r="B2" s="20"/>
      <c r="C2" s="21" t="s">
        <v>783</v>
      </c>
      <c r="D2" s="22"/>
      <c r="E2" s="22"/>
      <c r="F2" s="26"/>
      <c r="G2" s="27" t="s">
        <v>329</v>
      </c>
      <c r="H2" s="154">
        <f>ROUND('BDI-2'!D18,4)</f>
        <v>0.15</v>
      </c>
    </row>
    <row r="3" spans="1:9" x14ac:dyDescent="0.2">
      <c r="A3" s="20"/>
      <c r="B3" s="20"/>
      <c r="C3" s="28" t="s">
        <v>502</v>
      </c>
      <c r="D3" s="22"/>
      <c r="E3" s="22"/>
      <c r="F3" s="23"/>
      <c r="G3" s="24" t="s">
        <v>330</v>
      </c>
      <c r="H3" s="23"/>
    </row>
    <row r="4" spans="1:9" x14ac:dyDescent="0.2">
      <c r="A4" s="20"/>
      <c r="B4" s="20"/>
      <c r="C4" s="21" t="s">
        <v>503</v>
      </c>
      <c r="D4" s="20"/>
      <c r="E4" s="29"/>
      <c r="F4" s="23"/>
      <c r="G4" s="30"/>
      <c r="H4" s="31"/>
    </row>
    <row r="5" spans="1:9" x14ac:dyDescent="0.2">
      <c r="A5" s="20"/>
      <c r="B5" s="20"/>
      <c r="C5" s="21"/>
      <c r="D5" s="20"/>
      <c r="E5" s="32"/>
      <c r="F5" s="25"/>
      <c r="G5" s="24"/>
      <c r="H5" s="74"/>
    </row>
    <row r="6" spans="1:9" x14ac:dyDescent="0.2">
      <c r="A6" s="33"/>
      <c r="B6" s="34"/>
      <c r="C6" s="35" t="s">
        <v>16</v>
      </c>
      <c r="D6" s="36"/>
      <c r="E6" s="37"/>
      <c r="F6" s="37"/>
      <c r="G6" s="38" t="s">
        <v>4</v>
      </c>
      <c r="H6" s="39">
        <f>SUM(H8:H212)</f>
        <v>13882883.490000008</v>
      </c>
      <c r="I6" s="7"/>
    </row>
    <row r="7" spans="1:9" x14ac:dyDescent="0.2">
      <c r="A7" s="40" t="s">
        <v>0</v>
      </c>
      <c r="B7" s="40" t="s">
        <v>1</v>
      </c>
      <c r="C7" s="41" t="s">
        <v>2</v>
      </c>
      <c r="D7" s="40" t="s">
        <v>71</v>
      </c>
      <c r="E7" s="42" t="s">
        <v>3</v>
      </c>
      <c r="F7" s="42" t="s">
        <v>30</v>
      </c>
      <c r="G7" s="43" t="s">
        <v>36</v>
      </c>
      <c r="H7" s="43" t="s">
        <v>263</v>
      </c>
    </row>
    <row r="8" spans="1:9" x14ac:dyDescent="0.2">
      <c r="A8" s="44">
        <v>1</v>
      </c>
      <c r="B8" s="45"/>
      <c r="C8" s="46" t="s">
        <v>481</v>
      </c>
      <c r="D8" s="47"/>
      <c r="E8" s="48" t="s">
        <v>350</v>
      </c>
      <c r="F8" s="48"/>
      <c r="G8" s="48">
        <f>SUMIF($A$8:$A$5297,A8&amp;".*",$H$8:$H$5297)</f>
        <v>488125.06</v>
      </c>
      <c r="H8" s="49"/>
    </row>
    <row r="9" spans="1:9" outlineLevel="1" x14ac:dyDescent="0.2">
      <c r="A9" s="50" t="s">
        <v>31</v>
      </c>
      <c r="B9" s="51" t="s">
        <v>484</v>
      </c>
      <c r="C9" s="52" t="s">
        <v>362</v>
      </c>
      <c r="D9" s="51" t="s">
        <v>20</v>
      </c>
      <c r="E9" s="141">
        <v>2</v>
      </c>
      <c r="F9" s="142">
        <v>285.58999999999997</v>
      </c>
      <c r="G9" s="143">
        <f t="shared" ref="G9:G13" si="0">TRUNC(F9*(1+$H$1),2)</f>
        <v>363.58</v>
      </c>
      <c r="H9" s="143">
        <f t="shared" ref="H9:H10" si="1">TRUNC(E9*G9,2)</f>
        <v>727.16</v>
      </c>
    </row>
    <row r="10" spans="1:9" ht="85.5" outlineLevel="1" x14ac:dyDescent="0.2">
      <c r="A10" s="50" t="s">
        <v>352</v>
      </c>
      <c r="B10" s="51" t="s">
        <v>485</v>
      </c>
      <c r="C10" s="52" t="s">
        <v>467</v>
      </c>
      <c r="D10" s="51" t="s">
        <v>20</v>
      </c>
      <c r="E10" s="141">
        <v>1</v>
      </c>
      <c r="F10" s="142">
        <v>12629.71</v>
      </c>
      <c r="G10" s="143">
        <f t="shared" si="0"/>
        <v>16078.88</v>
      </c>
      <c r="H10" s="143">
        <f t="shared" si="1"/>
        <v>16078.88</v>
      </c>
    </row>
    <row r="11" spans="1:9" ht="28.5" outlineLevel="1" x14ac:dyDescent="0.2">
      <c r="A11" s="50" t="s">
        <v>615</v>
      </c>
      <c r="B11" s="51" t="s">
        <v>355</v>
      </c>
      <c r="C11" s="52" t="s">
        <v>361</v>
      </c>
      <c r="D11" s="51" t="s">
        <v>20</v>
      </c>
      <c r="E11" s="141">
        <v>1</v>
      </c>
      <c r="F11" s="142">
        <v>84474.6</v>
      </c>
      <c r="G11" s="143">
        <f t="shared" ref="G11" si="2">TRUNC(F11*(1+$H$1),2)</f>
        <v>107544.61</v>
      </c>
      <c r="H11" s="143">
        <f>TRUNC(E11*G11,2)</f>
        <v>107544.61</v>
      </c>
    </row>
    <row r="12" spans="1:9" ht="28.5" outlineLevel="1" x14ac:dyDescent="0.2">
      <c r="A12" s="155" t="s">
        <v>616</v>
      </c>
      <c r="B12" s="160" t="s">
        <v>486</v>
      </c>
      <c r="C12" s="161" t="s">
        <v>572</v>
      </c>
      <c r="D12" s="160" t="s">
        <v>20</v>
      </c>
      <c r="E12" s="157">
        <v>1</v>
      </c>
      <c r="F12" s="162">
        <v>223229.52</v>
      </c>
      <c r="G12" s="159">
        <f>TRUNC(F12*(1+$H$2),2)</f>
        <v>256713.94</v>
      </c>
      <c r="H12" s="159">
        <f t="shared" ref="H12:H13" si="3">TRUNC(E12*G12,2)</f>
        <v>256713.94</v>
      </c>
    </row>
    <row r="13" spans="1:9" ht="28.5" outlineLevel="1" x14ac:dyDescent="0.2">
      <c r="A13" s="50" t="s">
        <v>617</v>
      </c>
      <c r="B13" s="51" t="s">
        <v>487</v>
      </c>
      <c r="C13" s="52" t="s">
        <v>357</v>
      </c>
      <c r="D13" s="51" t="s">
        <v>17</v>
      </c>
      <c r="E13" s="141">
        <v>6.48</v>
      </c>
      <c r="F13" s="142">
        <v>458.36</v>
      </c>
      <c r="G13" s="143">
        <f t="shared" si="0"/>
        <v>583.53</v>
      </c>
      <c r="H13" s="143">
        <f t="shared" si="3"/>
        <v>3781.27</v>
      </c>
    </row>
    <row r="14" spans="1:9" ht="28.5" outlineLevel="1" x14ac:dyDescent="0.2">
      <c r="A14" s="50" t="s">
        <v>618</v>
      </c>
      <c r="B14" s="51" t="s">
        <v>488</v>
      </c>
      <c r="C14" s="52" t="s">
        <v>571</v>
      </c>
      <c r="D14" s="51" t="s">
        <v>17</v>
      </c>
      <c r="E14" s="141">
        <v>920</v>
      </c>
      <c r="F14" s="142">
        <v>88.18</v>
      </c>
      <c r="G14" s="143">
        <f t="shared" ref="G14" si="4">TRUNC(F14*(1+$H$1),2)</f>
        <v>112.26</v>
      </c>
      <c r="H14" s="143">
        <f t="shared" ref="H14" si="5">TRUNC(E14*G14,2)</f>
        <v>103279.2</v>
      </c>
    </row>
    <row r="15" spans="1:9" x14ac:dyDescent="0.2">
      <c r="A15" s="44">
        <v>2</v>
      </c>
      <c r="B15" s="45"/>
      <c r="C15" s="46" t="s">
        <v>35</v>
      </c>
      <c r="D15" s="47"/>
      <c r="E15" s="48" t="s">
        <v>350</v>
      </c>
      <c r="F15" s="48"/>
      <c r="G15" s="48">
        <f>SUMIF($A$8:$A$5297,A15&amp;".*",$H$8:$H$5297)</f>
        <v>35835.119999999995</v>
      </c>
      <c r="H15" s="49"/>
    </row>
    <row r="16" spans="1:9" outlineLevel="1" x14ac:dyDescent="0.2">
      <c r="A16" s="50" t="s">
        <v>32</v>
      </c>
      <c r="B16" s="51" t="s">
        <v>573</v>
      </c>
      <c r="C16" s="52" t="s">
        <v>613</v>
      </c>
      <c r="D16" s="51" t="s">
        <v>20</v>
      </c>
      <c r="E16" s="141">
        <v>1</v>
      </c>
      <c r="F16" s="142">
        <v>19566.421959174451</v>
      </c>
      <c r="G16" s="143">
        <f t="shared" ref="G16" si="6">TRUNC(F16*(1+$H$1),2)</f>
        <v>24910.01</v>
      </c>
      <c r="H16" s="143">
        <f>TRUNC(E16*G16,2)</f>
        <v>24910.01</v>
      </c>
    </row>
    <row r="17" spans="1:8" outlineLevel="1" x14ac:dyDescent="0.2">
      <c r="A17" s="50" t="s">
        <v>33</v>
      </c>
      <c r="B17" s="51" t="s">
        <v>574</v>
      </c>
      <c r="C17" s="52" t="s">
        <v>575</v>
      </c>
      <c r="D17" s="51" t="s">
        <v>20</v>
      </c>
      <c r="E17" s="141">
        <v>1</v>
      </c>
      <c r="F17" s="142">
        <v>8581.5056459255757</v>
      </c>
      <c r="G17" s="143">
        <f t="shared" ref="G17" si="7">TRUNC(F17*(1+$H$1),2)</f>
        <v>10925.11</v>
      </c>
      <c r="H17" s="143">
        <f>TRUNC(E17*G17,2)</f>
        <v>10925.11</v>
      </c>
    </row>
    <row r="18" spans="1:8" x14ac:dyDescent="0.2">
      <c r="A18" s="44">
        <v>3</v>
      </c>
      <c r="B18" s="45"/>
      <c r="C18" s="46" t="s">
        <v>576</v>
      </c>
      <c r="D18" s="47"/>
      <c r="E18" s="48" t="s">
        <v>350</v>
      </c>
      <c r="F18" s="48"/>
      <c r="G18" s="48">
        <f>SUMIF($A$8:$A$5297,A18&amp;".*",$H$8:$H$5297)</f>
        <v>553781.76000000001</v>
      </c>
      <c r="H18" s="49"/>
    </row>
    <row r="19" spans="1:8" ht="42.75" outlineLevel="1" x14ac:dyDescent="0.2">
      <c r="A19" s="50" t="s">
        <v>34</v>
      </c>
      <c r="B19" s="50">
        <v>5502110</v>
      </c>
      <c r="C19" s="144" t="s">
        <v>577</v>
      </c>
      <c r="D19" s="50" t="s">
        <v>19</v>
      </c>
      <c r="E19" s="141">
        <v>11189</v>
      </c>
      <c r="F19" s="145">
        <v>6.93</v>
      </c>
      <c r="G19" s="143">
        <f t="shared" ref="G19" si="8">TRUNC(F19*(1+$H$1),2)</f>
        <v>8.82</v>
      </c>
      <c r="H19" s="143">
        <f t="shared" ref="H19" si="9">TRUNC(E19*G19,2)</f>
        <v>98686.98</v>
      </c>
    </row>
    <row r="20" spans="1:8" outlineLevel="1" x14ac:dyDescent="0.2">
      <c r="A20" s="50" t="s">
        <v>364</v>
      </c>
      <c r="B20" s="50">
        <v>5502978</v>
      </c>
      <c r="C20" s="144" t="s">
        <v>578</v>
      </c>
      <c r="D20" s="50" t="s">
        <v>19</v>
      </c>
      <c r="E20" s="141">
        <v>11189</v>
      </c>
      <c r="F20" s="145">
        <v>5.93</v>
      </c>
      <c r="G20" s="143">
        <f t="shared" ref="G20:G27" si="10">TRUNC(F20*(1+$H$1),2)</f>
        <v>7.54</v>
      </c>
      <c r="H20" s="143">
        <f t="shared" ref="H20:H27" si="11">TRUNC(E20*G20,2)</f>
        <v>84365.06</v>
      </c>
    </row>
    <row r="21" spans="1:8" ht="42.75" outlineLevel="1" x14ac:dyDescent="0.2">
      <c r="A21" s="50" t="s">
        <v>619</v>
      </c>
      <c r="B21" s="50" t="s">
        <v>580</v>
      </c>
      <c r="C21" s="144" t="s">
        <v>579</v>
      </c>
      <c r="D21" s="50" t="s">
        <v>19</v>
      </c>
      <c r="E21" s="141">
        <v>6040</v>
      </c>
      <c r="F21" s="145">
        <v>16.489999999999998</v>
      </c>
      <c r="G21" s="143">
        <f t="shared" si="10"/>
        <v>20.99</v>
      </c>
      <c r="H21" s="143">
        <f t="shared" si="11"/>
        <v>126779.6</v>
      </c>
    </row>
    <row r="22" spans="1:8" outlineLevel="1" x14ac:dyDescent="0.2">
      <c r="A22" s="50" t="s">
        <v>620</v>
      </c>
      <c r="B22" s="50">
        <v>4413942</v>
      </c>
      <c r="C22" s="144" t="s">
        <v>24</v>
      </c>
      <c r="D22" s="50" t="s">
        <v>19</v>
      </c>
      <c r="E22" s="141">
        <v>7550</v>
      </c>
      <c r="F22" s="145">
        <v>2.75</v>
      </c>
      <c r="G22" s="143">
        <f t="shared" si="10"/>
        <v>3.5</v>
      </c>
      <c r="H22" s="143">
        <f t="shared" si="11"/>
        <v>26425</v>
      </c>
    </row>
    <row r="23" spans="1:8" ht="28.5" outlineLevel="1" x14ac:dyDescent="0.2">
      <c r="A23" s="50" t="s">
        <v>621</v>
      </c>
      <c r="B23" s="50" t="s">
        <v>581</v>
      </c>
      <c r="C23" s="144" t="s">
        <v>582</v>
      </c>
      <c r="D23" s="50" t="s">
        <v>17</v>
      </c>
      <c r="E23" s="141">
        <v>520</v>
      </c>
      <c r="F23" s="145">
        <v>29.16</v>
      </c>
      <c r="G23" s="143">
        <f t="shared" si="10"/>
        <v>37.119999999999997</v>
      </c>
      <c r="H23" s="143">
        <f t="shared" si="11"/>
        <v>19302.400000000001</v>
      </c>
    </row>
    <row r="24" spans="1:8" ht="28.5" outlineLevel="1" x14ac:dyDescent="0.2">
      <c r="A24" s="50" t="s">
        <v>622</v>
      </c>
      <c r="B24" s="50">
        <v>1619003</v>
      </c>
      <c r="C24" s="144" t="s">
        <v>583</v>
      </c>
      <c r="D24" s="50" t="s">
        <v>19</v>
      </c>
      <c r="E24" s="141">
        <v>11.4</v>
      </c>
      <c r="F24" s="145">
        <v>81.31</v>
      </c>
      <c r="G24" s="143">
        <f t="shared" si="10"/>
        <v>103.51</v>
      </c>
      <c r="H24" s="143">
        <f t="shared" si="11"/>
        <v>1180.01</v>
      </c>
    </row>
    <row r="25" spans="1:8" outlineLevel="1" x14ac:dyDescent="0.2">
      <c r="A25" s="50" t="s">
        <v>623</v>
      </c>
      <c r="B25" s="50">
        <v>4915768</v>
      </c>
      <c r="C25" s="144" t="s">
        <v>67</v>
      </c>
      <c r="D25" s="50" t="s">
        <v>19</v>
      </c>
      <c r="E25" s="141">
        <v>10.44</v>
      </c>
      <c r="F25" s="145">
        <v>16.13</v>
      </c>
      <c r="G25" s="143">
        <f t="shared" si="10"/>
        <v>20.53</v>
      </c>
      <c r="H25" s="143">
        <f t="shared" si="11"/>
        <v>214.33</v>
      </c>
    </row>
    <row r="26" spans="1:8" outlineLevel="1" x14ac:dyDescent="0.2">
      <c r="A26" s="50" t="s">
        <v>624</v>
      </c>
      <c r="B26" s="50" t="s">
        <v>584</v>
      </c>
      <c r="C26" s="144" t="s">
        <v>585</v>
      </c>
      <c r="D26" s="50" t="s">
        <v>20</v>
      </c>
      <c r="E26" s="141">
        <v>6</v>
      </c>
      <c r="F26" s="145">
        <v>205.11</v>
      </c>
      <c r="G26" s="143">
        <f t="shared" si="10"/>
        <v>261.12</v>
      </c>
      <c r="H26" s="143">
        <f t="shared" si="11"/>
        <v>1566.72</v>
      </c>
    </row>
    <row r="27" spans="1:8" outlineLevel="1" x14ac:dyDescent="0.2">
      <c r="A27" s="50" t="s">
        <v>625</v>
      </c>
      <c r="B27" s="50">
        <v>4413200</v>
      </c>
      <c r="C27" s="144" t="s">
        <v>65</v>
      </c>
      <c r="D27" s="50" t="s">
        <v>17</v>
      </c>
      <c r="E27" s="141">
        <v>7992.7</v>
      </c>
      <c r="F27" s="145">
        <v>19.190000000000001</v>
      </c>
      <c r="G27" s="143">
        <f t="shared" si="10"/>
        <v>24.43</v>
      </c>
      <c r="H27" s="143">
        <f t="shared" si="11"/>
        <v>195261.66</v>
      </c>
    </row>
    <row r="28" spans="1:8" x14ac:dyDescent="0.2">
      <c r="A28" s="44">
        <v>4</v>
      </c>
      <c r="B28" s="45"/>
      <c r="C28" s="46" t="s">
        <v>504</v>
      </c>
      <c r="D28" s="47"/>
      <c r="E28" s="48" t="s">
        <v>350</v>
      </c>
      <c r="F28" s="48"/>
      <c r="G28" s="48">
        <f>SUMIF($A$8:$A$5297,A28&amp;".*",$H$8:$H$5297)</f>
        <v>1693862.8299999998</v>
      </c>
      <c r="H28" s="49"/>
    </row>
    <row r="29" spans="1:8" ht="42.75" outlineLevel="1" x14ac:dyDescent="0.2">
      <c r="A29" s="50" t="s">
        <v>351</v>
      </c>
      <c r="B29" s="50" t="s">
        <v>524</v>
      </c>
      <c r="C29" s="144" t="s">
        <v>525</v>
      </c>
      <c r="D29" s="50" t="s">
        <v>19</v>
      </c>
      <c r="E29" s="141">
        <v>33.5</v>
      </c>
      <c r="F29" s="145">
        <v>856.85</v>
      </c>
      <c r="G29" s="143">
        <f t="shared" ref="G29" si="12">TRUNC(F29*(1+$H$1),2)</f>
        <v>1090.8499999999999</v>
      </c>
      <c r="H29" s="143">
        <f t="shared" ref="H29" si="13">TRUNC(E29*G29,2)</f>
        <v>36543.47</v>
      </c>
    </row>
    <row r="30" spans="1:8" ht="42.75" outlineLevel="1" x14ac:dyDescent="0.2">
      <c r="A30" s="50" t="s">
        <v>626</v>
      </c>
      <c r="B30" s="50" t="s">
        <v>526</v>
      </c>
      <c r="C30" s="144" t="s">
        <v>527</v>
      </c>
      <c r="D30" s="50" t="s">
        <v>19</v>
      </c>
      <c r="E30" s="141">
        <v>1014</v>
      </c>
      <c r="F30" s="145">
        <v>657.69</v>
      </c>
      <c r="G30" s="143">
        <f t="shared" ref="G30" si="14">TRUNC(F30*(1+$H$1),2)</f>
        <v>837.3</v>
      </c>
      <c r="H30" s="143">
        <f t="shared" ref="H30" si="15">TRUNC(E30*G30,2)</f>
        <v>849022.2</v>
      </c>
    </row>
    <row r="31" spans="1:8" outlineLevel="1" x14ac:dyDescent="0.2">
      <c r="A31" s="50" t="s">
        <v>627</v>
      </c>
      <c r="B31" s="50" t="s">
        <v>528</v>
      </c>
      <c r="C31" s="144" t="s">
        <v>568</v>
      </c>
      <c r="D31" s="50" t="s">
        <v>19</v>
      </c>
      <c r="E31" s="141">
        <v>4303.1899999999996</v>
      </c>
      <c r="F31" s="145">
        <v>131.12</v>
      </c>
      <c r="G31" s="143">
        <f t="shared" ref="G31" si="16">TRUNC(F31*(1+$H$1),2)</f>
        <v>166.92</v>
      </c>
      <c r="H31" s="143">
        <f t="shared" ref="H31" si="17">TRUNC(E31*G31,2)</f>
        <v>718288.47</v>
      </c>
    </row>
    <row r="32" spans="1:8" ht="28.5" outlineLevel="1" x14ac:dyDescent="0.2">
      <c r="A32" s="50" t="s">
        <v>628</v>
      </c>
      <c r="B32" s="50">
        <v>2003866</v>
      </c>
      <c r="C32" s="144" t="s">
        <v>44</v>
      </c>
      <c r="D32" s="50" t="s">
        <v>17</v>
      </c>
      <c r="E32" s="141">
        <v>1952.5</v>
      </c>
      <c r="F32" s="145">
        <v>7.69</v>
      </c>
      <c r="G32" s="143">
        <f t="shared" ref="G32:G34" si="18">TRUNC(F32*(1+$H$1),2)</f>
        <v>9.7899999999999991</v>
      </c>
      <c r="H32" s="143">
        <f t="shared" ref="H32:H34" si="19">TRUNC(E32*G32,2)</f>
        <v>19114.97</v>
      </c>
    </row>
    <row r="33" spans="1:8" ht="28.5" outlineLevel="1" x14ac:dyDescent="0.2">
      <c r="A33" s="50" t="s">
        <v>629</v>
      </c>
      <c r="B33" s="50">
        <v>1106057</v>
      </c>
      <c r="C33" s="144" t="s">
        <v>42</v>
      </c>
      <c r="D33" s="50" t="s">
        <v>19</v>
      </c>
      <c r="E33" s="141">
        <v>30.3</v>
      </c>
      <c r="F33" s="145">
        <v>470.12</v>
      </c>
      <c r="G33" s="143">
        <f t="shared" si="18"/>
        <v>598.5</v>
      </c>
      <c r="H33" s="143">
        <f t="shared" si="19"/>
        <v>18134.55</v>
      </c>
    </row>
    <row r="34" spans="1:8" outlineLevel="1" x14ac:dyDescent="0.2">
      <c r="A34" s="50" t="s">
        <v>630</v>
      </c>
      <c r="B34" s="50" t="s">
        <v>529</v>
      </c>
      <c r="C34" s="144" t="s">
        <v>88</v>
      </c>
      <c r="D34" s="50" t="s">
        <v>18</v>
      </c>
      <c r="E34" s="141">
        <v>176.68</v>
      </c>
      <c r="F34" s="145">
        <v>28.71</v>
      </c>
      <c r="G34" s="143">
        <f t="shared" si="18"/>
        <v>36.549999999999997</v>
      </c>
      <c r="H34" s="143">
        <f t="shared" si="19"/>
        <v>6457.65</v>
      </c>
    </row>
    <row r="35" spans="1:8" outlineLevel="1" x14ac:dyDescent="0.2">
      <c r="A35" s="50" t="s">
        <v>631</v>
      </c>
      <c r="B35" s="50" t="s">
        <v>531</v>
      </c>
      <c r="C35" s="144" t="s">
        <v>530</v>
      </c>
      <c r="D35" s="50" t="s">
        <v>19</v>
      </c>
      <c r="E35" s="141">
        <v>140</v>
      </c>
      <c r="F35" s="145">
        <v>146.02000000000001</v>
      </c>
      <c r="G35" s="143">
        <f t="shared" ref="G35:G37" si="20">TRUNC(F35*(1+$H$1),2)</f>
        <v>185.89</v>
      </c>
      <c r="H35" s="143">
        <f t="shared" ref="H35:H37" si="21">TRUNC(E35*G35,2)</f>
        <v>26024.6</v>
      </c>
    </row>
    <row r="36" spans="1:8" outlineLevel="1" x14ac:dyDescent="0.2">
      <c r="A36" s="50" t="s">
        <v>632</v>
      </c>
      <c r="B36" s="50" t="s">
        <v>532</v>
      </c>
      <c r="C36" s="144" t="s">
        <v>534</v>
      </c>
      <c r="D36" s="50" t="s">
        <v>19</v>
      </c>
      <c r="E36" s="141">
        <v>140</v>
      </c>
      <c r="F36" s="145">
        <v>93.83</v>
      </c>
      <c r="G36" s="143">
        <f t="shared" si="20"/>
        <v>119.45</v>
      </c>
      <c r="H36" s="143">
        <f t="shared" si="21"/>
        <v>16723</v>
      </c>
    </row>
    <row r="37" spans="1:8" outlineLevel="1" x14ac:dyDescent="0.2">
      <c r="A37" s="50" t="s">
        <v>633</v>
      </c>
      <c r="B37" s="50" t="s">
        <v>533</v>
      </c>
      <c r="C37" s="144" t="s">
        <v>535</v>
      </c>
      <c r="D37" s="50" t="s">
        <v>20</v>
      </c>
      <c r="E37" s="141">
        <v>18</v>
      </c>
      <c r="F37" s="145">
        <v>45.4</v>
      </c>
      <c r="G37" s="143">
        <f t="shared" si="20"/>
        <v>57.79</v>
      </c>
      <c r="H37" s="143">
        <f t="shared" si="21"/>
        <v>1040.22</v>
      </c>
    </row>
    <row r="38" spans="1:8" ht="28.5" outlineLevel="1" x14ac:dyDescent="0.2">
      <c r="A38" s="50" t="s">
        <v>634</v>
      </c>
      <c r="B38" s="50" t="s">
        <v>570</v>
      </c>
      <c r="C38" s="144" t="s">
        <v>569</v>
      </c>
      <c r="D38" s="50" t="s">
        <v>19</v>
      </c>
      <c r="E38" s="141">
        <v>19</v>
      </c>
      <c r="F38" s="145">
        <v>103.92</v>
      </c>
      <c r="G38" s="143">
        <f t="shared" ref="G38" si="22">TRUNC(F38*(1+$H$1),2)</f>
        <v>132.30000000000001</v>
      </c>
      <c r="H38" s="143">
        <f t="shared" ref="H38" si="23">TRUNC(E38*G38,2)</f>
        <v>2513.6999999999998</v>
      </c>
    </row>
    <row r="39" spans="1:8" x14ac:dyDescent="0.2">
      <c r="A39" s="44">
        <v>5</v>
      </c>
      <c r="B39" s="45"/>
      <c r="C39" s="46" t="s">
        <v>505</v>
      </c>
      <c r="D39" s="47"/>
      <c r="E39" s="48" t="s">
        <v>350</v>
      </c>
      <c r="F39" s="48"/>
      <c r="G39" s="48">
        <f>SUMIF($A$8:$A$5297,A39&amp;".*",$H$8:$H$5297)</f>
        <v>7789579.1699999981</v>
      </c>
      <c r="H39" s="49"/>
    </row>
    <row r="40" spans="1:8" x14ac:dyDescent="0.2">
      <c r="A40" s="147" t="s">
        <v>472</v>
      </c>
      <c r="B40" s="148"/>
      <c r="C40" s="149" t="s">
        <v>522</v>
      </c>
      <c r="D40" s="150"/>
      <c r="E40" s="151" t="s">
        <v>473</v>
      </c>
      <c r="F40" s="151"/>
      <c r="G40" s="151">
        <f>SUMIF($A$8:$A$5297,A40&amp;".*",$H$8:$H$5297)</f>
        <v>3968730.44</v>
      </c>
      <c r="H40" s="152"/>
    </row>
    <row r="41" spans="1:8" x14ac:dyDescent="0.2">
      <c r="A41" s="171" t="s">
        <v>536</v>
      </c>
      <c r="B41" s="172"/>
      <c r="C41" s="173" t="s">
        <v>477</v>
      </c>
      <c r="D41" s="174"/>
      <c r="E41" s="175" t="s">
        <v>473</v>
      </c>
      <c r="F41" s="175"/>
      <c r="G41" s="175">
        <f>SUMIF($A$8:$A$5297,A41&amp;".*",$H$8:$H$5297)</f>
        <v>239149.78</v>
      </c>
      <c r="H41" s="176"/>
    </row>
    <row r="42" spans="1:8" ht="28.5" outlineLevel="1" x14ac:dyDescent="0.2">
      <c r="A42" s="50" t="s">
        <v>635</v>
      </c>
      <c r="B42" s="50">
        <v>5605938</v>
      </c>
      <c r="C42" s="144" t="s">
        <v>68</v>
      </c>
      <c r="D42" s="50" t="s">
        <v>18</v>
      </c>
      <c r="E42" s="141">
        <v>336</v>
      </c>
      <c r="F42" s="145">
        <v>33.24</v>
      </c>
      <c r="G42" s="143">
        <f t="shared" ref="G42:G43" si="24">TRUNC(F42*(1+$H$1),2)</f>
        <v>42.31</v>
      </c>
      <c r="H42" s="143">
        <f t="shared" ref="H42:H43" si="25">TRUNC(E42*G42,2)</f>
        <v>14216.16</v>
      </c>
    </row>
    <row r="43" spans="1:8" ht="28.5" outlineLevel="1" x14ac:dyDescent="0.2">
      <c r="A43" s="50" t="s">
        <v>636</v>
      </c>
      <c r="B43" s="50">
        <v>5605939</v>
      </c>
      <c r="C43" s="144" t="s">
        <v>69</v>
      </c>
      <c r="D43" s="50" t="s">
        <v>18</v>
      </c>
      <c r="E43" s="141">
        <v>268.8</v>
      </c>
      <c r="F43" s="145">
        <v>39.93</v>
      </c>
      <c r="G43" s="143">
        <f t="shared" si="24"/>
        <v>50.83</v>
      </c>
      <c r="H43" s="143">
        <f t="shared" si="25"/>
        <v>13663.1</v>
      </c>
    </row>
    <row r="44" spans="1:8" ht="28.5" outlineLevel="1" x14ac:dyDescent="0.2">
      <c r="A44" s="50" t="s">
        <v>637</v>
      </c>
      <c r="B44" s="50">
        <v>5605940</v>
      </c>
      <c r="C44" s="144" t="s">
        <v>70</v>
      </c>
      <c r="D44" s="50" t="s">
        <v>18</v>
      </c>
      <c r="E44" s="141">
        <v>67.2</v>
      </c>
      <c r="F44" s="145">
        <v>88.19</v>
      </c>
      <c r="G44" s="143">
        <f t="shared" ref="G44" si="26">TRUNC(F44*(1+$H$1),2)</f>
        <v>112.27</v>
      </c>
      <c r="H44" s="143">
        <f t="shared" ref="H44:H49" si="27">TRUNC(E44*G44,2)</f>
        <v>7544.54</v>
      </c>
    </row>
    <row r="45" spans="1:8" ht="28.5" outlineLevel="1" x14ac:dyDescent="0.2">
      <c r="A45" s="155" t="s">
        <v>638</v>
      </c>
      <c r="B45" s="155" t="s">
        <v>537</v>
      </c>
      <c r="C45" s="156" t="s">
        <v>564</v>
      </c>
      <c r="D45" s="155" t="s">
        <v>18</v>
      </c>
      <c r="E45" s="157">
        <v>672</v>
      </c>
      <c r="F45" s="158">
        <v>149.26</v>
      </c>
      <c r="G45" s="159">
        <f>TRUNC(F45*(1+$H$2),2)</f>
        <v>171.64</v>
      </c>
      <c r="H45" s="159">
        <f t="shared" si="27"/>
        <v>115342.08</v>
      </c>
    </row>
    <row r="46" spans="1:8" ht="28.5" outlineLevel="1" x14ac:dyDescent="0.2">
      <c r="A46" s="50" t="s">
        <v>639</v>
      </c>
      <c r="B46" s="50" t="s">
        <v>538</v>
      </c>
      <c r="C46" s="144" t="s">
        <v>565</v>
      </c>
      <c r="D46" s="50" t="s">
        <v>18</v>
      </c>
      <c r="E46" s="141">
        <v>672</v>
      </c>
      <c r="F46" s="145">
        <v>14.81</v>
      </c>
      <c r="G46" s="143">
        <f t="shared" ref="G46:G49" si="28">TRUNC(F46*(1+$H$1),2)</f>
        <v>18.850000000000001</v>
      </c>
      <c r="H46" s="143">
        <f t="shared" si="27"/>
        <v>12667.2</v>
      </c>
    </row>
    <row r="47" spans="1:8" outlineLevel="1" x14ac:dyDescent="0.2">
      <c r="A47" s="50" t="s">
        <v>640</v>
      </c>
      <c r="B47" s="50">
        <v>3816196</v>
      </c>
      <c r="C47" s="144" t="s">
        <v>61</v>
      </c>
      <c r="D47" s="50" t="s">
        <v>19</v>
      </c>
      <c r="E47" s="141">
        <v>28.29</v>
      </c>
      <c r="F47" s="145">
        <v>1311.38</v>
      </c>
      <c r="G47" s="143">
        <f t="shared" si="28"/>
        <v>1669.51</v>
      </c>
      <c r="H47" s="143">
        <f t="shared" si="27"/>
        <v>47230.43</v>
      </c>
    </row>
    <row r="48" spans="1:8" ht="28.5" outlineLevel="1" x14ac:dyDescent="0.2">
      <c r="A48" s="50" t="s">
        <v>641</v>
      </c>
      <c r="B48" s="50" t="s">
        <v>539</v>
      </c>
      <c r="C48" s="144" t="s">
        <v>540</v>
      </c>
      <c r="D48" s="50" t="s">
        <v>20</v>
      </c>
      <c r="E48" s="141">
        <v>28</v>
      </c>
      <c r="F48" s="145">
        <v>103.92</v>
      </c>
      <c r="G48" s="143">
        <f t="shared" ref="G48" si="29">TRUNC(F48*(1+$H$1),2)</f>
        <v>132.30000000000001</v>
      </c>
      <c r="H48" s="143">
        <f t="shared" ref="H48" si="30">TRUNC(E48*G48,2)</f>
        <v>3704.4</v>
      </c>
    </row>
    <row r="49" spans="1:8" ht="28.5" outlineLevel="1" x14ac:dyDescent="0.2">
      <c r="A49" s="50" t="s">
        <v>642</v>
      </c>
      <c r="B49" s="50">
        <v>3806428</v>
      </c>
      <c r="C49" s="144" t="s">
        <v>62</v>
      </c>
      <c r="D49" s="50" t="s">
        <v>19</v>
      </c>
      <c r="E49" s="141">
        <v>427.2</v>
      </c>
      <c r="F49" s="145">
        <v>45.57</v>
      </c>
      <c r="G49" s="143">
        <f t="shared" si="28"/>
        <v>58.01</v>
      </c>
      <c r="H49" s="143">
        <f t="shared" si="27"/>
        <v>24781.87</v>
      </c>
    </row>
    <row r="50" spans="1:8" x14ac:dyDescent="0.2">
      <c r="A50" s="171" t="s">
        <v>541</v>
      </c>
      <c r="B50" s="172"/>
      <c r="C50" s="173" t="s">
        <v>542</v>
      </c>
      <c r="D50" s="174"/>
      <c r="E50" s="175" t="s">
        <v>473</v>
      </c>
      <c r="F50" s="175"/>
      <c r="G50" s="175">
        <f>SUMIF($A$8:$A$5297,A50&amp;".*",$H$8:$H$5297)</f>
        <v>103537.56</v>
      </c>
      <c r="H50" s="176"/>
    </row>
    <row r="51" spans="1:8" ht="28.5" outlineLevel="1" x14ac:dyDescent="0.2">
      <c r="A51" s="155" t="s">
        <v>643</v>
      </c>
      <c r="B51" s="155" t="s">
        <v>543</v>
      </c>
      <c r="C51" s="156" t="s">
        <v>482</v>
      </c>
      <c r="D51" s="155" t="s">
        <v>19</v>
      </c>
      <c r="E51" s="157">
        <v>33.4</v>
      </c>
      <c r="F51" s="158">
        <v>701.7</v>
      </c>
      <c r="G51" s="159">
        <f>TRUNC(F51*(1+$H$2),2)</f>
        <v>806.95</v>
      </c>
      <c r="H51" s="159">
        <f t="shared" ref="H51:H54" si="31">TRUNC(E51*G51,2)</f>
        <v>26952.13</v>
      </c>
    </row>
    <row r="52" spans="1:8" ht="28.5" outlineLevel="1" x14ac:dyDescent="0.2">
      <c r="A52" s="50" t="s">
        <v>644</v>
      </c>
      <c r="B52" s="50">
        <v>1107860</v>
      </c>
      <c r="C52" s="144" t="s">
        <v>483</v>
      </c>
      <c r="D52" s="50" t="s">
        <v>19</v>
      </c>
      <c r="E52" s="141">
        <v>33.4</v>
      </c>
      <c r="F52" s="145">
        <v>64.61</v>
      </c>
      <c r="G52" s="143">
        <f t="shared" ref="G52:G54" si="32">TRUNC(F52*(1+$H$1),2)</f>
        <v>82.25</v>
      </c>
      <c r="H52" s="143">
        <f t="shared" si="31"/>
        <v>2747.15</v>
      </c>
    </row>
    <row r="53" spans="1:8" outlineLevel="1" x14ac:dyDescent="0.2">
      <c r="A53" s="50" t="s">
        <v>645</v>
      </c>
      <c r="B53" s="50">
        <v>1100657</v>
      </c>
      <c r="C53" s="144" t="s">
        <v>40</v>
      </c>
      <c r="D53" s="50" t="s">
        <v>19</v>
      </c>
      <c r="E53" s="141">
        <v>33.4</v>
      </c>
      <c r="F53" s="145">
        <v>3.74</v>
      </c>
      <c r="G53" s="143">
        <f t="shared" si="32"/>
        <v>4.76</v>
      </c>
      <c r="H53" s="143">
        <f t="shared" si="31"/>
        <v>158.97999999999999</v>
      </c>
    </row>
    <row r="54" spans="1:8" outlineLevel="1" x14ac:dyDescent="0.2">
      <c r="A54" s="50" t="s">
        <v>646</v>
      </c>
      <c r="B54" s="50">
        <v>407819</v>
      </c>
      <c r="C54" s="144" t="s">
        <v>39</v>
      </c>
      <c r="D54" s="50" t="s">
        <v>38</v>
      </c>
      <c r="E54" s="141">
        <v>3629.9</v>
      </c>
      <c r="F54" s="145">
        <v>12.52</v>
      </c>
      <c r="G54" s="143">
        <f t="shared" si="32"/>
        <v>15.93</v>
      </c>
      <c r="H54" s="143">
        <f t="shared" si="31"/>
        <v>57824.3</v>
      </c>
    </row>
    <row r="55" spans="1:8" ht="28.5" outlineLevel="1" x14ac:dyDescent="0.2">
      <c r="A55" s="50" t="s">
        <v>647</v>
      </c>
      <c r="B55" s="50">
        <v>3107996</v>
      </c>
      <c r="C55" s="144" t="s">
        <v>59</v>
      </c>
      <c r="D55" s="50" t="s">
        <v>17</v>
      </c>
      <c r="E55" s="141">
        <v>139.30000000000001</v>
      </c>
      <c r="F55" s="145">
        <v>87.45</v>
      </c>
      <c r="G55" s="143">
        <f t="shared" ref="G55:G56" si="33">TRUNC(F55*(1+$H$1),2)</f>
        <v>111.33</v>
      </c>
      <c r="H55" s="143">
        <f t="shared" ref="H55:H56" si="34">TRUNC(E55*G55,2)</f>
        <v>15508.26</v>
      </c>
    </row>
    <row r="56" spans="1:8" outlineLevel="1" x14ac:dyDescent="0.2">
      <c r="A56" s="50" t="s">
        <v>648</v>
      </c>
      <c r="B56" s="50" t="s">
        <v>533</v>
      </c>
      <c r="C56" s="144" t="s">
        <v>535</v>
      </c>
      <c r="D56" s="50" t="s">
        <v>20</v>
      </c>
      <c r="E56" s="141">
        <v>6</v>
      </c>
      <c r="F56" s="145">
        <v>45.4</v>
      </c>
      <c r="G56" s="143">
        <f t="shared" si="33"/>
        <v>57.79</v>
      </c>
      <c r="H56" s="143">
        <f t="shared" si="34"/>
        <v>346.74</v>
      </c>
    </row>
    <row r="57" spans="1:8" x14ac:dyDescent="0.2">
      <c r="A57" s="171" t="s">
        <v>544</v>
      </c>
      <c r="B57" s="172"/>
      <c r="C57" s="173" t="s">
        <v>353</v>
      </c>
      <c r="D57" s="174"/>
      <c r="E57" s="175" t="s">
        <v>473</v>
      </c>
      <c r="F57" s="175"/>
      <c r="G57" s="175">
        <f>SUMIF($A$8:$A$5297,A57&amp;".*",$H$8:$H$5297)</f>
        <v>58557.15</v>
      </c>
      <c r="H57" s="176"/>
    </row>
    <row r="58" spans="1:8" ht="28.5" outlineLevel="1" x14ac:dyDescent="0.2">
      <c r="A58" s="50" t="s">
        <v>649</v>
      </c>
      <c r="B58" s="50">
        <v>2003821</v>
      </c>
      <c r="C58" s="144" t="s">
        <v>49</v>
      </c>
      <c r="D58" s="50" t="s">
        <v>20</v>
      </c>
      <c r="E58" s="141">
        <v>30</v>
      </c>
      <c r="F58" s="145">
        <v>15.9</v>
      </c>
      <c r="G58" s="143">
        <f t="shared" ref="G58:G61" si="35">TRUNC(F58*(1+$H$1),2)</f>
        <v>20.239999999999998</v>
      </c>
      <c r="H58" s="143">
        <f t="shared" ref="H58:H61" si="36">TRUNC(E58*G58,2)</f>
        <v>607.20000000000005</v>
      </c>
    </row>
    <row r="59" spans="1:8" ht="28.5" outlineLevel="1" x14ac:dyDescent="0.2">
      <c r="A59" s="50" t="s">
        <v>650</v>
      </c>
      <c r="B59" s="50">
        <v>2003935</v>
      </c>
      <c r="C59" s="144" t="s">
        <v>50</v>
      </c>
      <c r="D59" s="50" t="s">
        <v>18</v>
      </c>
      <c r="E59" s="141">
        <v>15</v>
      </c>
      <c r="F59" s="145">
        <v>11.42</v>
      </c>
      <c r="G59" s="143">
        <f t="shared" si="35"/>
        <v>14.53</v>
      </c>
      <c r="H59" s="143">
        <f t="shared" si="36"/>
        <v>217.95</v>
      </c>
    </row>
    <row r="60" spans="1:8" outlineLevel="1" x14ac:dyDescent="0.2">
      <c r="A60" s="50" t="s">
        <v>651</v>
      </c>
      <c r="B60" s="50">
        <v>2003614</v>
      </c>
      <c r="C60" s="144" t="s">
        <v>47</v>
      </c>
      <c r="D60" s="50" t="s">
        <v>18</v>
      </c>
      <c r="E60" s="141">
        <v>208</v>
      </c>
      <c r="F60" s="145">
        <v>156.85</v>
      </c>
      <c r="G60" s="143">
        <f t="shared" si="35"/>
        <v>199.68</v>
      </c>
      <c r="H60" s="143">
        <f t="shared" si="36"/>
        <v>41533.440000000002</v>
      </c>
    </row>
    <row r="61" spans="1:8" outlineLevel="1" x14ac:dyDescent="0.2">
      <c r="A61" s="50" t="s">
        <v>652</v>
      </c>
      <c r="B61" s="50">
        <v>2003865</v>
      </c>
      <c r="C61" s="144" t="s">
        <v>48</v>
      </c>
      <c r="D61" s="50" t="s">
        <v>18</v>
      </c>
      <c r="E61" s="141">
        <v>72</v>
      </c>
      <c r="F61" s="145">
        <v>176.72</v>
      </c>
      <c r="G61" s="143">
        <f t="shared" si="35"/>
        <v>224.98</v>
      </c>
      <c r="H61" s="143">
        <f t="shared" si="36"/>
        <v>16198.56</v>
      </c>
    </row>
    <row r="62" spans="1:8" x14ac:dyDescent="0.2">
      <c r="A62" s="171" t="s">
        <v>545</v>
      </c>
      <c r="B62" s="172"/>
      <c r="C62" s="173" t="s">
        <v>546</v>
      </c>
      <c r="D62" s="174"/>
      <c r="E62" s="175" t="s">
        <v>473</v>
      </c>
      <c r="F62" s="175"/>
      <c r="G62" s="175">
        <f>SUMIF($A$8:$A$5297,A62&amp;".*",$H$8:$H$5297)</f>
        <v>3567485.9499999997</v>
      </c>
      <c r="H62" s="176"/>
    </row>
    <row r="63" spans="1:8" outlineLevel="1" x14ac:dyDescent="0.2">
      <c r="A63" s="50" t="s">
        <v>653</v>
      </c>
      <c r="B63" s="50">
        <v>2306071</v>
      </c>
      <c r="C63" s="144" t="s">
        <v>55</v>
      </c>
      <c r="D63" s="50" t="s">
        <v>18</v>
      </c>
      <c r="E63" s="141">
        <v>872</v>
      </c>
      <c r="F63" s="145">
        <v>2357.73</v>
      </c>
      <c r="G63" s="143">
        <f t="shared" ref="G63:G66" si="37">TRUNC(F63*(1+$H$1),2)</f>
        <v>3001.62</v>
      </c>
      <c r="H63" s="143">
        <f t="shared" ref="H63:H66" si="38">TRUNC(E63*G63,2)</f>
        <v>2617412.64</v>
      </c>
    </row>
    <row r="64" spans="1:8" outlineLevel="1" x14ac:dyDescent="0.2">
      <c r="A64" s="50" t="s">
        <v>654</v>
      </c>
      <c r="B64" s="50">
        <v>2306066</v>
      </c>
      <c r="C64" s="144" t="s">
        <v>58</v>
      </c>
      <c r="D64" s="50" t="s">
        <v>18</v>
      </c>
      <c r="E64" s="141">
        <v>1090</v>
      </c>
      <c r="F64" s="145">
        <v>305.23</v>
      </c>
      <c r="G64" s="143">
        <f t="shared" si="37"/>
        <v>388.58</v>
      </c>
      <c r="H64" s="143">
        <f t="shared" si="38"/>
        <v>423552.2</v>
      </c>
    </row>
    <row r="65" spans="1:8" ht="28.5" outlineLevel="1" x14ac:dyDescent="0.2">
      <c r="A65" s="50" t="s">
        <v>655</v>
      </c>
      <c r="B65" s="50">
        <v>2306076</v>
      </c>
      <c r="C65" s="144" t="s">
        <v>51</v>
      </c>
      <c r="D65" s="50" t="s">
        <v>38</v>
      </c>
      <c r="E65" s="141">
        <v>33445.9</v>
      </c>
      <c r="F65" s="145">
        <v>12.22</v>
      </c>
      <c r="G65" s="143">
        <f t="shared" si="37"/>
        <v>15.55</v>
      </c>
      <c r="H65" s="143">
        <f t="shared" si="38"/>
        <v>520083.74</v>
      </c>
    </row>
    <row r="66" spans="1:8" outlineLevel="1" x14ac:dyDescent="0.2">
      <c r="A66" s="50" t="s">
        <v>656</v>
      </c>
      <c r="B66" s="50">
        <v>2306248</v>
      </c>
      <c r="C66" s="144" t="s">
        <v>52</v>
      </c>
      <c r="D66" s="50" t="s">
        <v>19</v>
      </c>
      <c r="E66" s="141">
        <v>3.75</v>
      </c>
      <c r="F66" s="145">
        <v>626.25</v>
      </c>
      <c r="G66" s="143">
        <f t="shared" si="37"/>
        <v>797.27</v>
      </c>
      <c r="H66" s="143">
        <f t="shared" si="38"/>
        <v>2989.76</v>
      </c>
    </row>
    <row r="67" spans="1:8" ht="28.5" outlineLevel="1" x14ac:dyDescent="0.2">
      <c r="A67" s="50" t="s">
        <v>657</v>
      </c>
      <c r="B67" s="50">
        <v>1109665</v>
      </c>
      <c r="C67" s="144" t="s">
        <v>41</v>
      </c>
      <c r="D67" s="50" t="s">
        <v>19</v>
      </c>
      <c r="E67" s="141">
        <v>2.8</v>
      </c>
      <c r="F67" s="145">
        <v>967.16</v>
      </c>
      <c r="G67" s="143">
        <f t="shared" ref="G67" si="39">TRUNC(F67*(1+$H$1),2)</f>
        <v>1231.29</v>
      </c>
      <c r="H67" s="143">
        <f t="shared" ref="H67" si="40">TRUNC(E67*G67,2)</f>
        <v>3447.61</v>
      </c>
    </row>
    <row r="68" spans="1:8" x14ac:dyDescent="0.2">
      <c r="A68" s="147" t="s">
        <v>474</v>
      </c>
      <c r="B68" s="148"/>
      <c r="C68" s="149" t="s">
        <v>506</v>
      </c>
      <c r="D68" s="150"/>
      <c r="E68" s="151" t="s">
        <v>473</v>
      </c>
      <c r="F68" s="151"/>
      <c r="G68" s="151">
        <f>SUMIF($A$8:$A$5297,A68&amp;".*",$H$8:$H$5297)</f>
        <v>716726.80999999994</v>
      </c>
      <c r="H68" s="152"/>
    </row>
    <row r="69" spans="1:8" x14ac:dyDescent="0.2">
      <c r="A69" s="171" t="s">
        <v>547</v>
      </c>
      <c r="B69" s="172"/>
      <c r="C69" s="173" t="s">
        <v>477</v>
      </c>
      <c r="D69" s="174"/>
      <c r="E69" s="175" t="s">
        <v>473</v>
      </c>
      <c r="F69" s="175"/>
      <c r="G69" s="175">
        <f>SUMIF($A$8:$A$5297,A69&amp;".*",$H$8:$H$5297)</f>
        <v>295229.37999999995</v>
      </c>
      <c r="H69" s="176"/>
    </row>
    <row r="70" spans="1:8" ht="28.5" outlineLevel="1" x14ac:dyDescent="0.2">
      <c r="A70" s="50" t="s">
        <v>658</v>
      </c>
      <c r="B70" s="50">
        <v>5605938</v>
      </c>
      <c r="C70" s="144" t="s">
        <v>68</v>
      </c>
      <c r="D70" s="50" t="s">
        <v>18</v>
      </c>
      <c r="E70" s="141">
        <v>518.4</v>
      </c>
      <c r="F70" s="145">
        <v>33.24</v>
      </c>
      <c r="G70" s="143">
        <f t="shared" ref="G70:G72" si="41">TRUNC(F70*(1+$H$1),2)</f>
        <v>42.31</v>
      </c>
      <c r="H70" s="143">
        <f t="shared" ref="H70:H77" si="42">TRUNC(E70*G70,2)</f>
        <v>21933.5</v>
      </c>
    </row>
    <row r="71" spans="1:8" ht="28.5" outlineLevel="1" x14ac:dyDescent="0.2">
      <c r="A71" s="50" t="s">
        <v>659</v>
      </c>
      <c r="B71" s="50">
        <v>5605939</v>
      </c>
      <c r="C71" s="144" t="s">
        <v>69</v>
      </c>
      <c r="D71" s="50" t="s">
        <v>18</v>
      </c>
      <c r="E71" s="141">
        <v>259.2</v>
      </c>
      <c r="F71" s="145">
        <v>39.93</v>
      </c>
      <c r="G71" s="143">
        <f t="shared" si="41"/>
        <v>50.83</v>
      </c>
      <c r="H71" s="143">
        <f t="shared" si="42"/>
        <v>13175.13</v>
      </c>
    </row>
    <row r="72" spans="1:8" ht="28.5" outlineLevel="1" x14ac:dyDescent="0.2">
      <c r="A72" s="50" t="s">
        <v>660</v>
      </c>
      <c r="B72" s="50">
        <v>5605940</v>
      </c>
      <c r="C72" s="144" t="s">
        <v>70</v>
      </c>
      <c r="D72" s="50" t="s">
        <v>18</v>
      </c>
      <c r="E72" s="141">
        <v>86.4</v>
      </c>
      <c r="F72" s="145">
        <v>88.19</v>
      </c>
      <c r="G72" s="143">
        <f t="shared" si="41"/>
        <v>112.27</v>
      </c>
      <c r="H72" s="143">
        <f t="shared" si="42"/>
        <v>9700.1200000000008</v>
      </c>
    </row>
    <row r="73" spans="1:8" ht="28.5" outlineLevel="1" x14ac:dyDescent="0.2">
      <c r="A73" s="155" t="s">
        <v>661</v>
      </c>
      <c r="B73" s="155" t="s">
        <v>537</v>
      </c>
      <c r="C73" s="156" t="s">
        <v>564</v>
      </c>
      <c r="D73" s="155" t="s">
        <v>18</v>
      </c>
      <c r="E73" s="157">
        <v>864</v>
      </c>
      <c r="F73" s="158">
        <v>149.26</v>
      </c>
      <c r="G73" s="159">
        <f>TRUNC(F73*(1+$H$2),2)</f>
        <v>171.64</v>
      </c>
      <c r="H73" s="159">
        <f t="shared" si="42"/>
        <v>148296.95999999999</v>
      </c>
    </row>
    <row r="74" spans="1:8" ht="28.5" outlineLevel="1" x14ac:dyDescent="0.2">
      <c r="A74" s="50" t="s">
        <v>662</v>
      </c>
      <c r="B74" s="50" t="s">
        <v>538</v>
      </c>
      <c r="C74" s="144" t="s">
        <v>565</v>
      </c>
      <c r="D74" s="50" t="s">
        <v>18</v>
      </c>
      <c r="E74" s="141">
        <v>864</v>
      </c>
      <c r="F74" s="145">
        <v>14.81</v>
      </c>
      <c r="G74" s="143">
        <f t="shared" ref="G74:G77" si="43">TRUNC(F74*(1+$H$1),2)</f>
        <v>18.850000000000001</v>
      </c>
      <c r="H74" s="143">
        <f t="shared" si="42"/>
        <v>16286.4</v>
      </c>
    </row>
    <row r="75" spans="1:8" outlineLevel="1" x14ac:dyDescent="0.2">
      <c r="A75" s="50" t="s">
        <v>663</v>
      </c>
      <c r="B75" s="50">
        <v>3816196</v>
      </c>
      <c r="C75" s="144" t="s">
        <v>61</v>
      </c>
      <c r="D75" s="50" t="s">
        <v>19</v>
      </c>
      <c r="E75" s="141">
        <v>36.369999999999997</v>
      </c>
      <c r="F75" s="145">
        <v>1311.38</v>
      </c>
      <c r="G75" s="143">
        <f t="shared" si="43"/>
        <v>1669.51</v>
      </c>
      <c r="H75" s="143">
        <f t="shared" si="42"/>
        <v>60720.07</v>
      </c>
    </row>
    <row r="76" spans="1:8" ht="28.5" outlineLevel="1" x14ac:dyDescent="0.2">
      <c r="A76" s="50" t="s">
        <v>664</v>
      </c>
      <c r="B76" s="50" t="s">
        <v>539</v>
      </c>
      <c r="C76" s="144" t="s">
        <v>540</v>
      </c>
      <c r="D76" s="50" t="s">
        <v>20</v>
      </c>
      <c r="E76" s="141">
        <v>32</v>
      </c>
      <c r="F76" s="145">
        <v>103.92</v>
      </c>
      <c r="G76" s="143">
        <f t="shared" si="43"/>
        <v>132.30000000000001</v>
      </c>
      <c r="H76" s="143">
        <f t="shared" si="42"/>
        <v>4233.6000000000004</v>
      </c>
    </row>
    <row r="77" spans="1:8" ht="28.5" outlineLevel="1" x14ac:dyDescent="0.2">
      <c r="A77" s="50" t="s">
        <v>665</v>
      </c>
      <c r="B77" s="50">
        <v>3806428</v>
      </c>
      <c r="C77" s="144" t="s">
        <v>62</v>
      </c>
      <c r="D77" s="50" t="s">
        <v>19</v>
      </c>
      <c r="E77" s="141">
        <v>360</v>
      </c>
      <c r="F77" s="145">
        <v>45.57</v>
      </c>
      <c r="G77" s="143">
        <f t="shared" si="43"/>
        <v>58.01</v>
      </c>
      <c r="H77" s="143">
        <f t="shared" si="42"/>
        <v>20883.599999999999</v>
      </c>
    </row>
    <row r="78" spans="1:8" x14ac:dyDescent="0.2">
      <c r="A78" s="171" t="s">
        <v>548</v>
      </c>
      <c r="B78" s="172"/>
      <c r="C78" s="173" t="s">
        <v>475</v>
      </c>
      <c r="D78" s="174"/>
      <c r="E78" s="175" t="s">
        <v>473</v>
      </c>
      <c r="F78" s="175"/>
      <c r="G78" s="175">
        <f>SUMIF($A$8:$A$5297,A78&amp;".*",$H$8:$H$5297)</f>
        <v>225119.74000000002</v>
      </c>
      <c r="H78" s="176"/>
    </row>
    <row r="79" spans="1:8" ht="28.5" outlineLevel="1" x14ac:dyDescent="0.2">
      <c r="A79" s="155" t="s">
        <v>666</v>
      </c>
      <c r="B79" s="155" t="s">
        <v>543</v>
      </c>
      <c r="C79" s="156" t="s">
        <v>482</v>
      </c>
      <c r="D79" s="155" t="s">
        <v>19</v>
      </c>
      <c r="E79" s="157">
        <v>53.92</v>
      </c>
      <c r="F79" s="158">
        <v>701.7</v>
      </c>
      <c r="G79" s="159">
        <f>TRUNC(F79*(1+$H$2),2)</f>
        <v>806.95</v>
      </c>
      <c r="H79" s="159">
        <f t="shared" ref="H79:H82" si="44">TRUNC(E79*G79,2)</f>
        <v>43510.74</v>
      </c>
    </row>
    <row r="80" spans="1:8" ht="28.5" outlineLevel="1" x14ac:dyDescent="0.2">
      <c r="A80" s="50" t="s">
        <v>667</v>
      </c>
      <c r="B80" s="50">
        <v>1107860</v>
      </c>
      <c r="C80" s="144" t="s">
        <v>483</v>
      </c>
      <c r="D80" s="50" t="s">
        <v>19</v>
      </c>
      <c r="E80" s="141">
        <v>53.92</v>
      </c>
      <c r="F80" s="145">
        <v>64.61</v>
      </c>
      <c r="G80" s="143">
        <f t="shared" ref="G80:G82" si="45">TRUNC(F80*(1+$H$1),2)</f>
        <v>82.25</v>
      </c>
      <c r="H80" s="143">
        <f t="shared" si="44"/>
        <v>4434.92</v>
      </c>
    </row>
    <row r="81" spans="1:8" outlineLevel="1" x14ac:dyDescent="0.2">
      <c r="A81" s="50" t="s">
        <v>668</v>
      </c>
      <c r="B81" s="50">
        <v>1100657</v>
      </c>
      <c r="C81" s="144" t="s">
        <v>40</v>
      </c>
      <c r="D81" s="50" t="s">
        <v>19</v>
      </c>
      <c r="E81" s="141">
        <v>53.92</v>
      </c>
      <c r="F81" s="145">
        <v>3.74</v>
      </c>
      <c r="G81" s="143">
        <f t="shared" si="45"/>
        <v>4.76</v>
      </c>
      <c r="H81" s="143">
        <f t="shared" si="44"/>
        <v>256.64999999999998</v>
      </c>
    </row>
    <row r="82" spans="1:8" outlineLevel="1" x14ac:dyDescent="0.2">
      <c r="A82" s="50" t="s">
        <v>669</v>
      </c>
      <c r="B82" s="50">
        <v>407819</v>
      </c>
      <c r="C82" s="144" t="s">
        <v>39</v>
      </c>
      <c r="D82" s="50" t="s">
        <v>38</v>
      </c>
      <c r="E82" s="141">
        <v>8489.27</v>
      </c>
      <c r="F82" s="145">
        <v>12.52</v>
      </c>
      <c r="G82" s="143">
        <f t="shared" si="45"/>
        <v>15.93</v>
      </c>
      <c r="H82" s="143">
        <f t="shared" si="44"/>
        <v>135234.07</v>
      </c>
    </row>
    <row r="83" spans="1:8" ht="28.5" outlineLevel="1" x14ac:dyDescent="0.2">
      <c r="A83" s="50" t="s">
        <v>670</v>
      </c>
      <c r="B83" s="50">
        <v>3107996</v>
      </c>
      <c r="C83" s="144" t="s">
        <v>59</v>
      </c>
      <c r="D83" s="50" t="s">
        <v>17</v>
      </c>
      <c r="E83" s="141">
        <v>370.26</v>
      </c>
      <c r="F83" s="145">
        <v>87.45</v>
      </c>
      <c r="G83" s="143">
        <f t="shared" ref="G83:G84" si="46">TRUNC(F83*(1+$H$1),2)</f>
        <v>111.33</v>
      </c>
      <c r="H83" s="143">
        <f t="shared" ref="H83:H84" si="47">TRUNC(E83*G83,2)</f>
        <v>41221.040000000001</v>
      </c>
    </row>
    <row r="84" spans="1:8" outlineLevel="1" x14ac:dyDescent="0.2">
      <c r="A84" s="50" t="s">
        <v>671</v>
      </c>
      <c r="B84" s="50" t="s">
        <v>533</v>
      </c>
      <c r="C84" s="144" t="s">
        <v>535</v>
      </c>
      <c r="D84" s="50" t="s">
        <v>20</v>
      </c>
      <c r="E84" s="141">
        <v>8</v>
      </c>
      <c r="F84" s="145">
        <v>45.4</v>
      </c>
      <c r="G84" s="143">
        <f t="shared" si="46"/>
        <v>57.79</v>
      </c>
      <c r="H84" s="143">
        <f t="shared" si="47"/>
        <v>462.32</v>
      </c>
    </row>
    <row r="85" spans="1:8" x14ac:dyDescent="0.2">
      <c r="A85" s="171" t="s">
        <v>549</v>
      </c>
      <c r="B85" s="172"/>
      <c r="C85" s="173" t="s">
        <v>353</v>
      </c>
      <c r="D85" s="174"/>
      <c r="E85" s="175" t="s">
        <v>473</v>
      </c>
      <c r="F85" s="175"/>
      <c r="G85" s="175">
        <f>SUMIF($A$8:$A$5297,A85&amp;".*",$H$8:$H$5297)</f>
        <v>50734.979999999996</v>
      </c>
      <c r="H85" s="176"/>
    </row>
    <row r="86" spans="1:8" ht="28.5" outlineLevel="1" x14ac:dyDescent="0.2">
      <c r="A86" s="50" t="s">
        <v>672</v>
      </c>
      <c r="B86" s="50">
        <v>2003821</v>
      </c>
      <c r="C86" s="144" t="s">
        <v>49</v>
      </c>
      <c r="D86" s="50" t="s">
        <v>20</v>
      </c>
      <c r="E86" s="141">
        <v>36</v>
      </c>
      <c r="F86" s="145">
        <v>15.9</v>
      </c>
      <c r="G86" s="143">
        <f t="shared" ref="G86:G89" si="48">TRUNC(F86*(1+$H$1),2)</f>
        <v>20.239999999999998</v>
      </c>
      <c r="H86" s="143">
        <f t="shared" ref="H86:H89" si="49">TRUNC(E86*G86,2)</f>
        <v>728.64</v>
      </c>
    </row>
    <row r="87" spans="1:8" ht="28.5" outlineLevel="1" x14ac:dyDescent="0.2">
      <c r="A87" s="50" t="s">
        <v>673</v>
      </c>
      <c r="B87" s="50">
        <v>2003935</v>
      </c>
      <c r="C87" s="144" t="s">
        <v>50</v>
      </c>
      <c r="D87" s="50" t="s">
        <v>18</v>
      </c>
      <c r="E87" s="141">
        <v>18</v>
      </c>
      <c r="F87" s="145">
        <v>11.42</v>
      </c>
      <c r="G87" s="143">
        <f t="shared" si="48"/>
        <v>14.53</v>
      </c>
      <c r="H87" s="143">
        <f t="shared" si="49"/>
        <v>261.54000000000002</v>
      </c>
    </row>
    <row r="88" spans="1:8" outlineLevel="1" x14ac:dyDescent="0.2">
      <c r="A88" s="50" t="s">
        <v>674</v>
      </c>
      <c r="B88" s="50">
        <v>2003614</v>
      </c>
      <c r="C88" s="144" t="s">
        <v>47</v>
      </c>
      <c r="D88" s="50" t="s">
        <v>18</v>
      </c>
      <c r="E88" s="141">
        <v>168</v>
      </c>
      <c r="F88" s="145">
        <v>156.85</v>
      </c>
      <c r="G88" s="143">
        <f t="shared" si="48"/>
        <v>199.68</v>
      </c>
      <c r="H88" s="143">
        <f t="shared" si="49"/>
        <v>33546.239999999998</v>
      </c>
    </row>
    <row r="89" spans="1:8" outlineLevel="1" x14ac:dyDescent="0.2">
      <c r="A89" s="50" t="s">
        <v>675</v>
      </c>
      <c r="B89" s="50">
        <v>2003865</v>
      </c>
      <c r="C89" s="144" t="s">
        <v>48</v>
      </c>
      <c r="D89" s="50" t="s">
        <v>18</v>
      </c>
      <c r="E89" s="141">
        <v>72</v>
      </c>
      <c r="F89" s="145">
        <v>176.72</v>
      </c>
      <c r="G89" s="143">
        <f t="shared" si="48"/>
        <v>224.98</v>
      </c>
      <c r="H89" s="143">
        <f t="shared" si="49"/>
        <v>16198.56</v>
      </c>
    </row>
    <row r="90" spans="1:8" x14ac:dyDescent="0.2">
      <c r="A90" s="171" t="s">
        <v>550</v>
      </c>
      <c r="B90" s="172"/>
      <c r="C90" s="173" t="s">
        <v>554</v>
      </c>
      <c r="D90" s="174"/>
      <c r="E90" s="175" t="s">
        <v>473</v>
      </c>
      <c r="F90" s="175"/>
      <c r="G90" s="175">
        <f>SUMIF($A$8:$A$5297,A90&amp;".*",$H$8:$H$5297)</f>
        <v>145642.71</v>
      </c>
      <c r="H90" s="176"/>
    </row>
    <row r="91" spans="1:8" outlineLevel="1" x14ac:dyDescent="0.2">
      <c r="A91" s="50" t="s">
        <v>676</v>
      </c>
      <c r="B91" s="50">
        <v>2306069</v>
      </c>
      <c r="C91" s="144" t="s">
        <v>53</v>
      </c>
      <c r="D91" s="50" t="s">
        <v>18</v>
      </c>
      <c r="E91" s="141">
        <v>48</v>
      </c>
      <c r="F91" s="145">
        <v>1031.8</v>
      </c>
      <c r="G91" s="143">
        <f t="shared" ref="G91:G94" si="50">TRUNC(F91*(1+$H$1),2)</f>
        <v>1313.58</v>
      </c>
      <c r="H91" s="143">
        <f t="shared" ref="H91:H94" si="51">TRUNC(E91*G91,2)</f>
        <v>63051.839999999997</v>
      </c>
    </row>
    <row r="92" spans="1:8" outlineLevel="1" x14ac:dyDescent="0.2">
      <c r="A92" s="50" t="s">
        <v>677</v>
      </c>
      <c r="B92" s="50">
        <v>2306064</v>
      </c>
      <c r="C92" s="144" t="s">
        <v>56</v>
      </c>
      <c r="D92" s="50" t="s">
        <v>18</v>
      </c>
      <c r="E92" s="141">
        <v>192</v>
      </c>
      <c r="F92" s="145">
        <v>168.49</v>
      </c>
      <c r="G92" s="143">
        <f t="shared" si="50"/>
        <v>214.5</v>
      </c>
      <c r="H92" s="143">
        <f t="shared" si="51"/>
        <v>41184</v>
      </c>
    </row>
    <row r="93" spans="1:8" ht="28.5" outlineLevel="1" x14ac:dyDescent="0.2">
      <c r="A93" s="50" t="s">
        <v>678</v>
      </c>
      <c r="B93" s="50">
        <v>2306076</v>
      </c>
      <c r="C93" s="144" t="s">
        <v>51</v>
      </c>
      <c r="D93" s="50" t="s">
        <v>38</v>
      </c>
      <c r="E93" s="141">
        <v>2641.8</v>
      </c>
      <c r="F93" s="145">
        <v>12.22</v>
      </c>
      <c r="G93" s="143">
        <f t="shared" si="50"/>
        <v>15.55</v>
      </c>
      <c r="H93" s="143">
        <f t="shared" si="51"/>
        <v>41079.99</v>
      </c>
    </row>
    <row r="94" spans="1:8" outlineLevel="1" x14ac:dyDescent="0.2">
      <c r="A94" s="50" t="s">
        <v>679</v>
      </c>
      <c r="B94" s="50">
        <v>2306248</v>
      </c>
      <c r="C94" s="144" t="s">
        <v>52</v>
      </c>
      <c r="D94" s="50" t="s">
        <v>19</v>
      </c>
      <c r="E94" s="141">
        <v>0.41</v>
      </c>
      <c r="F94" s="145">
        <v>626.25</v>
      </c>
      <c r="G94" s="143">
        <f t="shared" si="50"/>
        <v>797.27</v>
      </c>
      <c r="H94" s="143">
        <f t="shared" si="51"/>
        <v>326.88</v>
      </c>
    </row>
    <row r="95" spans="1:8" x14ac:dyDescent="0.2">
      <c r="A95" s="147" t="s">
        <v>476</v>
      </c>
      <c r="B95" s="148"/>
      <c r="C95" s="149" t="s">
        <v>507</v>
      </c>
      <c r="D95" s="150"/>
      <c r="E95" s="151" t="s">
        <v>473</v>
      </c>
      <c r="F95" s="151"/>
      <c r="G95" s="151">
        <f>SUMIF($A$8:$A$5297,A95&amp;".*",$H$8:$H$5297)</f>
        <v>3104121.9200000004</v>
      </c>
      <c r="H95" s="152"/>
    </row>
    <row r="96" spans="1:8" x14ac:dyDescent="0.2">
      <c r="A96" s="171" t="s">
        <v>551</v>
      </c>
      <c r="B96" s="172"/>
      <c r="C96" s="173" t="s">
        <v>477</v>
      </c>
      <c r="D96" s="174"/>
      <c r="E96" s="175" t="s">
        <v>473</v>
      </c>
      <c r="F96" s="175"/>
      <c r="G96" s="175">
        <f>SUMIF($A$8:$A$5297,A96&amp;".*",$H$8:$H$5297)</f>
        <v>1384861.2300000002</v>
      </c>
      <c r="H96" s="176"/>
    </row>
    <row r="97" spans="1:8" ht="28.5" outlineLevel="1" x14ac:dyDescent="0.2">
      <c r="A97" s="50" t="s">
        <v>680</v>
      </c>
      <c r="B97" s="50">
        <v>5605938</v>
      </c>
      <c r="C97" s="144" t="s">
        <v>68</v>
      </c>
      <c r="D97" s="50" t="s">
        <v>18</v>
      </c>
      <c r="E97" s="141">
        <v>2466</v>
      </c>
      <c r="F97" s="145">
        <v>33.24</v>
      </c>
      <c r="G97" s="143">
        <f t="shared" ref="G97:G99" si="52">TRUNC(F97*(1+$H$1),2)</f>
        <v>42.31</v>
      </c>
      <c r="H97" s="143">
        <f t="shared" ref="H97:H104" si="53">TRUNC(E97*G97,2)</f>
        <v>104336.46</v>
      </c>
    </row>
    <row r="98" spans="1:8" ht="28.5" outlineLevel="1" x14ac:dyDescent="0.2">
      <c r="A98" s="50" t="s">
        <v>681</v>
      </c>
      <c r="B98" s="50">
        <v>5605939</v>
      </c>
      <c r="C98" s="144" t="s">
        <v>69</v>
      </c>
      <c r="D98" s="50" t="s">
        <v>18</v>
      </c>
      <c r="E98" s="141">
        <v>1233</v>
      </c>
      <c r="F98" s="145">
        <v>39.93</v>
      </c>
      <c r="G98" s="143">
        <f t="shared" si="52"/>
        <v>50.83</v>
      </c>
      <c r="H98" s="143">
        <f t="shared" si="53"/>
        <v>62673.39</v>
      </c>
    </row>
    <row r="99" spans="1:8" ht="28.5" outlineLevel="1" x14ac:dyDescent="0.2">
      <c r="A99" s="50" t="s">
        <v>682</v>
      </c>
      <c r="B99" s="50">
        <v>5605940</v>
      </c>
      <c r="C99" s="144" t="s">
        <v>70</v>
      </c>
      <c r="D99" s="50" t="s">
        <v>18</v>
      </c>
      <c r="E99" s="141">
        <v>411</v>
      </c>
      <c r="F99" s="145">
        <v>88.19</v>
      </c>
      <c r="G99" s="143">
        <f t="shared" si="52"/>
        <v>112.27</v>
      </c>
      <c r="H99" s="143">
        <f t="shared" si="53"/>
        <v>46142.97</v>
      </c>
    </row>
    <row r="100" spans="1:8" ht="28.5" outlineLevel="1" x14ac:dyDescent="0.2">
      <c r="A100" s="155" t="s">
        <v>683</v>
      </c>
      <c r="B100" s="155" t="s">
        <v>537</v>
      </c>
      <c r="C100" s="156" t="s">
        <v>564</v>
      </c>
      <c r="D100" s="155" t="s">
        <v>18</v>
      </c>
      <c r="E100" s="157">
        <v>4110</v>
      </c>
      <c r="F100" s="158">
        <v>149.26</v>
      </c>
      <c r="G100" s="159">
        <f>TRUNC(F100*(1+$H$2),2)</f>
        <v>171.64</v>
      </c>
      <c r="H100" s="159">
        <f t="shared" si="53"/>
        <v>705440.4</v>
      </c>
    </row>
    <row r="101" spans="1:8" ht="28.5" outlineLevel="1" x14ac:dyDescent="0.2">
      <c r="A101" s="50" t="s">
        <v>684</v>
      </c>
      <c r="B101" s="50" t="s">
        <v>538</v>
      </c>
      <c r="C101" s="144" t="s">
        <v>565</v>
      </c>
      <c r="D101" s="50" t="s">
        <v>18</v>
      </c>
      <c r="E101" s="141">
        <v>4110</v>
      </c>
      <c r="F101" s="145">
        <v>14.81</v>
      </c>
      <c r="G101" s="143">
        <f t="shared" ref="G101:G104" si="54">TRUNC(F101*(1+$H$1),2)</f>
        <v>18.850000000000001</v>
      </c>
      <c r="H101" s="143">
        <f t="shared" si="53"/>
        <v>77473.5</v>
      </c>
    </row>
    <row r="102" spans="1:8" outlineLevel="1" x14ac:dyDescent="0.2">
      <c r="A102" s="50" t="s">
        <v>685</v>
      </c>
      <c r="B102" s="50">
        <v>3816196</v>
      </c>
      <c r="C102" s="144" t="s">
        <v>61</v>
      </c>
      <c r="D102" s="50" t="s">
        <v>19</v>
      </c>
      <c r="E102" s="141">
        <v>173.03</v>
      </c>
      <c r="F102" s="145">
        <v>1311.38</v>
      </c>
      <c r="G102" s="143">
        <f t="shared" si="54"/>
        <v>1669.51</v>
      </c>
      <c r="H102" s="143">
        <f t="shared" si="53"/>
        <v>288875.31</v>
      </c>
    </row>
    <row r="103" spans="1:8" ht="28.5" outlineLevel="1" x14ac:dyDescent="0.2">
      <c r="A103" s="50" t="s">
        <v>686</v>
      </c>
      <c r="B103" s="50" t="s">
        <v>539</v>
      </c>
      <c r="C103" s="144" t="s">
        <v>540</v>
      </c>
      <c r="D103" s="50" t="s">
        <v>20</v>
      </c>
      <c r="E103" s="141">
        <v>137</v>
      </c>
      <c r="F103" s="145">
        <v>103.92</v>
      </c>
      <c r="G103" s="143">
        <f t="shared" si="54"/>
        <v>132.30000000000001</v>
      </c>
      <c r="H103" s="143">
        <f t="shared" si="53"/>
        <v>18125.099999999999</v>
      </c>
    </row>
    <row r="104" spans="1:8" ht="28.5" outlineLevel="1" x14ac:dyDescent="0.2">
      <c r="A104" s="50" t="s">
        <v>687</v>
      </c>
      <c r="B104" s="50">
        <v>3806428</v>
      </c>
      <c r="C104" s="144" t="s">
        <v>62</v>
      </c>
      <c r="D104" s="50" t="s">
        <v>19</v>
      </c>
      <c r="E104" s="141">
        <v>1410</v>
      </c>
      <c r="F104" s="145">
        <v>45.57</v>
      </c>
      <c r="G104" s="143">
        <f t="shared" si="54"/>
        <v>58.01</v>
      </c>
      <c r="H104" s="143">
        <f t="shared" si="53"/>
        <v>81794.100000000006</v>
      </c>
    </row>
    <row r="105" spans="1:8" x14ac:dyDescent="0.2">
      <c r="A105" s="171" t="s">
        <v>552</v>
      </c>
      <c r="B105" s="172"/>
      <c r="C105" s="173" t="s">
        <v>475</v>
      </c>
      <c r="D105" s="174"/>
      <c r="E105" s="175" t="s">
        <v>473</v>
      </c>
      <c r="F105" s="175"/>
      <c r="G105" s="175">
        <f>SUMIF($A$8:$A$5297,A105&amp;".*",$H$8:$H$5297)</f>
        <v>932164.99000000011</v>
      </c>
      <c r="H105" s="176"/>
    </row>
    <row r="106" spans="1:8" ht="28.5" outlineLevel="1" x14ac:dyDescent="0.2">
      <c r="A106" s="155" t="s">
        <v>688</v>
      </c>
      <c r="B106" s="155" t="s">
        <v>543</v>
      </c>
      <c r="C106" s="156" t="s">
        <v>482</v>
      </c>
      <c r="D106" s="155" t="s">
        <v>19</v>
      </c>
      <c r="E106" s="157">
        <v>222.7</v>
      </c>
      <c r="F106" s="158">
        <v>701.7</v>
      </c>
      <c r="G106" s="159">
        <f>TRUNC(F106*(1+$H$2),2)</f>
        <v>806.95</v>
      </c>
      <c r="H106" s="159">
        <f t="shared" ref="H106:H109" si="55">TRUNC(E106*G106,2)</f>
        <v>179707.76</v>
      </c>
    </row>
    <row r="107" spans="1:8" ht="28.5" outlineLevel="1" x14ac:dyDescent="0.2">
      <c r="A107" s="50" t="s">
        <v>689</v>
      </c>
      <c r="B107" s="50">
        <v>1107860</v>
      </c>
      <c r="C107" s="144" t="s">
        <v>483</v>
      </c>
      <c r="D107" s="50" t="s">
        <v>19</v>
      </c>
      <c r="E107" s="141">
        <v>222.7</v>
      </c>
      <c r="F107" s="145">
        <v>64.61</v>
      </c>
      <c r="G107" s="143">
        <f t="shared" ref="G107:G109" si="56">TRUNC(F107*(1+$H$1),2)</f>
        <v>82.25</v>
      </c>
      <c r="H107" s="143">
        <f t="shared" si="55"/>
        <v>18317.07</v>
      </c>
    </row>
    <row r="108" spans="1:8" outlineLevel="1" x14ac:dyDescent="0.2">
      <c r="A108" s="50" t="s">
        <v>690</v>
      </c>
      <c r="B108" s="50">
        <v>1100657</v>
      </c>
      <c r="C108" s="144" t="s">
        <v>40</v>
      </c>
      <c r="D108" s="50" t="s">
        <v>19</v>
      </c>
      <c r="E108" s="141">
        <v>222.7</v>
      </c>
      <c r="F108" s="145">
        <v>3.74</v>
      </c>
      <c r="G108" s="143">
        <f t="shared" si="56"/>
        <v>4.76</v>
      </c>
      <c r="H108" s="143">
        <f t="shared" si="55"/>
        <v>1060.05</v>
      </c>
    </row>
    <row r="109" spans="1:8" outlineLevel="1" x14ac:dyDescent="0.2">
      <c r="A109" s="50" t="s">
        <v>691</v>
      </c>
      <c r="B109" s="50">
        <v>407819</v>
      </c>
      <c r="C109" s="144" t="s">
        <v>39</v>
      </c>
      <c r="D109" s="50" t="s">
        <v>38</v>
      </c>
      <c r="E109" s="141">
        <v>35197.199999999997</v>
      </c>
      <c r="F109" s="145">
        <v>12.52</v>
      </c>
      <c r="G109" s="143">
        <f t="shared" si="56"/>
        <v>15.93</v>
      </c>
      <c r="H109" s="143">
        <f t="shared" si="55"/>
        <v>560691.39</v>
      </c>
    </row>
    <row r="110" spans="1:8" ht="28.5" outlineLevel="1" x14ac:dyDescent="0.2">
      <c r="A110" s="50" t="s">
        <v>692</v>
      </c>
      <c r="B110" s="50">
        <v>3107996</v>
      </c>
      <c r="C110" s="144" t="s">
        <v>59</v>
      </c>
      <c r="D110" s="50" t="s">
        <v>17</v>
      </c>
      <c r="E110" s="141">
        <v>1530.28</v>
      </c>
      <c r="F110" s="145">
        <v>87.45</v>
      </c>
      <c r="G110" s="143">
        <f t="shared" ref="G110:G111" si="57">TRUNC(F110*(1+$H$1),2)</f>
        <v>111.33</v>
      </c>
      <c r="H110" s="143">
        <f t="shared" ref="H110:H111" si="58">TRUNC(E110*G110,2)</f>
        <v>170366.07</v>
      </c>
    </row>
    <row r="111" spans="1:8" outlineLevel="1" x14ac:dyDescent="0.2">
      <c r="A111" s="50" t="s">
        <v>693</v>
      </c>
      <c r="B111" s="50" t="s">
        <v>533</v>
      </c>
      <c r="C111" s="144" t="s">
        <v>535</v>
      </c>
      <c r="D111" s="50" t="s">
        <v>20</v>
      </c>
      <c r="E111" s="141">
        <v>35</v>
      </c>
      <c r="F111" s="145">
        <v>45.4</v>
      </c>
      <c r="G111" s="143">
        <f t="shared" si="57"/>
        <v>57.79</v>
      </c>
      <c r="H111" s="143">
        <f t="shared" si="58"/>
        <v>2022.65</v>
      </c>
    </row>
    <row r="112" spans="1:8" x14ac:dyDescent="0.2">
      <c r="A112" s="171" t="s">
        <v>553</v>
      </c>
      <c r="B112" s="172"/>
      <c r="C112" s="173" t="s">
        <v>353</v>
      </c>
      <c r="D112" s="174"/>
      <c r="E112" s="175" t="s">
        <v>473</v>
      </c>
      <c r="F112" s="175"/>
      <c r="G112" s="175">
        <f>SUMIF($A$8:$A$5297,A112&amp;".*",$H$8:$H$5297)</f>
        <v>190311.18</v>
      </c>
      <c r="H112" s="176"/>
    </row>
    <row r="113" spans="1:12" ht="28.5" outlineLevel="1" x14ac:dyDescent="0.2">
      <c r="A113" s="50" t="s">
        <v>694</v>
      </c>
      <c r="B113" s="50">
        <v>2003821</v>
      </c>
      <c r="C113" s="144" t="s">
        <v>49</v>
      </c>
      <c r="D113" s="50" t="s">
        <v>20</v>
      </c>
      <c r="E113" s="141">
        <v>137</v>
      </c>
      <c r="F113" s="145">
        <v>15.9</v>
      </c>
      <c r="G113" s="143">
        <f t="shared" ref="G113:G116" si="59">TRUNC(F113*(1+$H$1),2)</f>
        <v>20.239999999999998</v>
      </c>
      <c r="H113" s="143">
        <f t="shared" ref="H113:H116" si="60">TRUNC(E113*G113,2)</f>
        <v>2772.88</v>
      </c>
    </row>
    <row r="114" spans="1:12" ht="28.5" outlineLevel="1" x14ac:dyDescent="0.2">
      <c r="A114" s="50" t="s">
        <v>695</v>
      </c>
      <c r="B114" s="50">
        <v>2003935</v>
      </c>
      <c r="C114" s="144" t="s">
        <v>50</v>
      </c>
      <c r="D114" s="50" t="s">
        <v>18</v>
      </c>
      <c r="E114" s="141">
        <v>68.5</v>
      </c>
      <c r="F114" s="145">
        <v>11.42</v>
      </c>
      <c r="G114" s="143">
        <f t="shared" si="59"/>
        <v>14.53</v>
      </c>
      <c r="H114" s="143">
        <f t="shared" si="60"/>
        <v>995.3</v>
      </c>
    </row>
    <row r="115" spans="1:12" outlineLevel="1" x14ac:dyDescent="0.2">
      <c r="A115" s="50" t="s">
        <v>696</v>
      </c>
      <c r="B115" s="50">
        <v>2003614</v>
      </c>
      <c r="C115" s="144" t="s">
        <v>47</v>
      </c>
      <c r="D115" s="50" t="s">
        <v>18</v>
      </c>
      <c r="E115" s="141">
        <v>630</v>
      </c>
      <c r="F115" s="145">
        <v>156.85</v>
      </c>
      <c r="G115" s="143">
        <f t="shared" si="59"/>
        <v>199.68</v>
      </c>
      <c r="H115" s="143">
        <f t="shared" si="60"/>
        <v>125798.39999999999</v>
      </c>
    </row>
    <row r="116" spans="1:12" outlineLevel="1" x14ac:dyDescent="0.2">
      <c r="A116" s="50" t="s">
        <v>697</v>
      </c>
      <c r="B116" s="50">
        <v>2003865</v>
      </c>
      <c r="C116" s="144" t="s">
        <v>48</v>
      </c>
      <c r="D116" s="50" t="s">
        <v>18</v>
      </c>
      <c r="E116" s="141">
        <v>270</v>
      </c>
      <c r="F116" s="145">
        <v>176.72</v>
      </c>
      <c r="G116" s="143">
        <f t="shared" si="59"/>
        <v>224.98</v>
      </c>
      <c r="H116" s="143">
        <f t="shared" si="60"/>
        <v>60744.6</v>
      </c>
      <c r="L116" s="4"/>
    </row>
    <row r="117" spans="1:12" x14ac:dyDescent="0.2">
      <c r="A117" s="171" t="s">
        <v>555</v>
      </c>
      <c r="B117" s="172"/>
      <c r="C117" s="173" t="s">
        <v>554</v>
      </c>
      <c r="D117" s="174"/>
      <c r="E117" s="175" t="s">
        <v>473</v>
      </c>
      <c r="F117" s="175"/>
      <c r="G117" s="175">
        <f>SUMIF($A$8:$A$5297,A117&amp;".*",$H$8:$H$5297)</f>
        <v>596784.52</v>
      </c>
      <c r="H117" s="176"/>
    </row>
    <row r="118" spans="1:12" outlineLevel="1" x14ac:dyDescent="0.2">
      <c r="A118" s="50" t="s">
        <v>698</v>
      </c>
      <c r="B118" s="50">
        <v>2306069</v>
      </c>
      <c r="C118" s="144" t="s">
        <v>53</v>
      </c>
      <c r="D118" s="50" t="s">
        <v>18</v>
      </c>
      <c r="E118" s="141">
        <v>12</v>
      </c>
      <c r="F118" s="145">
        <v>1031.8</v>
      </c>
      <c r="G118" s="143">
        <f t="shared" ref="G118:G123" si="61">TRUNC(F118*(1+$H$1),2)</f>
        <v>1313.58</v>
      </c>
      <c r="H118" s="143">
        <f t="shared" ref="H118:H123" si="62">TRUNC(E118*G118,2)</f>
        <v>15762.96</v>
      </c>
    </row>
    <row r="119" spans="1:12" outlineLevel="1" x14ac:dyDescent="0.2">
      <c r="A119" s="50" t="s">
        <v>699</v>
      </c>
      <c r="B119" s="50">
        <v>2306064</v>
      </c>
      <c r="C119" s="144" t="s">
        <v>56</v>
      </c>
      <c r="D119" s="50" t="s">
        <v>18</v>
      </c>
      <c r="E119" s="141">
        <v>48</v>
      </c>
      <c r="F119" s="145">
        <v>168.49</v>
      </c>
      <c r="G119" s="143">
        <f t="shared" si="61"/>
        <v>214.5</v>
      </c>
      <c r="H119" s="143">
        <f t="shared" si="62"/>
        <v>10296</v>
      </c>
    </row>
    <row r="120" spans="1:12" outlineLevel="1" x14ac:dyDescent="0.2">
      <c r="A120" s="50" t="s">
        <v>700</v>
      </c>
      <c r="B120" s="50">
        <v>2306070</v>
      </c>
      <c r="C120" s="144" t="s">
        <v>54</v>
      </c>
      <c r="D120" s="50" t="s">
        <v>18</v>
      </c>
      <c r="E120" s="141">
        <v>132</v>
      </c>
      <c r="F120" s="145">
        <v>1565.82</v>
      </c>
      <c r="G120" s="143">
        <f t="shared" ref="G120:G121" si="63">TRUNC(F120*(1+$H$1),2)</f>
        <v>1993.44</v>
      </c>
      <c r="H120" s="143">
        <f t="shared" ref="H120:H121" si="64">TRUNC(E120*G120,2)</f>
        <v>263134.08000000002</v>
      </c>
    </row>
    <row r="121" spans="1:12" outlineLevel="1" x14ac:dyDescent="0.2">
      <c r="A121" s="50" t="s">
        <v>701</v>
      </c>
      <c r="B121" s="50">
        <v>2306065</v>
      </c>
      <c r="C121" s="144" t="s">
        <v>57</v>
      </c>
      <c r="D121" s="50" t="s">
        <v>18</v>
      </c>
      <c r="E121" s="141">
        <v>528</v>
      </c>
      <c r="F121" s="145">
        <v>217.52</v>
      </c>
      <c r="G121" s="143">
        <f t="shared" si="63"/>
        <v>276.92</v>
      </c>
      <c r="H121" s="143">
        <f t="shared" si="64"/>
        <v>146213.76000000001</v>
      </c>
    </row>
    <row r="122" spans="1:12" ht="28.5" outlineLevel="1" x14ac:dyDescent="0.2">
      <c r="A122" s="50" t="s">
        <v>702</v>
      </c>
      <c r="B122" s="50">
        <v>2306076</v>
      </c>
      <c r="C122" s="144" t="s">
        <v>51</v>
      </c>
      <c r="D122" s="50" t="s">
        <v>38</v>
      </c>
      <c r="E122" s="141">
        <v>10313.9</v>
      </c>
      <c r="F122" s="145">
        <v>12.22</v>
      </c>
      <c r="G122" s="143">
        <f t="shared" si="61"/>
        <v>15.55</v>
      </c>
      <c r="H122" s="143">
        <f t="shared" si="62"/>
        <v>160381.14000000001</v>
      </c>
    </row>
    <row r="123" spans="1:12" outlineLevel="1" x14ac:dyDescent="0.2">
      <c r="A123" s="50" t="s">
        <v>703</v>
      </c>
      <c r="B123" s="50">
        <v>2306248</v>
      </c>
      <c r="C123" s="144" t="s">
        <v>52</v>
      </c>
      <c r="D123" s="50" t="s">
        <v>19</v>
      </c>
      <c r="E123" s="141">
        <v>1.25</v>
      </c>
      <c r="F123" s="145">
        <v>626.25</v>
      </c>
      <c r="G123" s="143">
        <f t="shared" si="61"/>
        <v>797.27</v>
      </c>
      <c r="H123" s="143">
        <f t="shared" si="62"/>
        <v>996.58</v>
      </c>
    </row>
    <row r="124" spans="1:12" x14ac:dyDescent="0.2">
      <c r="A124" s="44">
        <v>6</v>
      </c>
      <c r="B124" s="45"/>
      <c r="C124" s="46" t="s">
        <v>514</v>
      </c>
      <c r="D124" s="47"/>
      <c r="E124" s="48" t="s">
        <v>350</v>
      </c>
      <c r="F124" s="48"/>
      <c r="G124" s="48">
        <f>SUMIF($A$8:$A$5297,A124&amp;".*",$H$8:$H$5297)</f>
        <v>625151.85</v>
      </c>
      <c r="H124" s="49"/>
    </row>
    <row r="125" spans="1:12" x14ac:dyDescent="0.2">
      <c r="A125" s="147" t="s">
        <v>557</v>
      </c>
      <c r="B125" s="148"/>
      <c r="C125" s="149" t="s">
        <v>556</v>
      </c>
      <c r="D125" s="150"/>
      <c r="E125" s="151" t="s">
        <v>473</v>
      </c>
      <c r="F125" s="151"/>
      <c r="G125" s="151">
        <f>SUMIF($A$8:$A$5297,A125&amp;".*",$H$8:$H$5297)</f>
        <v>408851.5</v>
      </c>
      <c r="H125" s="152"/>
    </row>
    <row r="126" spans="1:12" outlineLevel="1" x14ac:dyDescent="0.2">
      <c r="A126" s="50" t="s">
        <v>704</v>
      </c>
      <c r="B126" s="50">
        <v>4413985</v>
      </c>
      <c r="C126" s="144" t="s">
        <v>66</v>
      </c>
      <c r="D126" s="50" t="s">
        <v>17</v>
      </c>
      <c r="E126" s="141">
        <v>187.88</v>
      </c>
      <c r="F126" s="145">
        <v>24.7</v>
      </c>
      <c r="G126" s="143">
        <f t="shared" ref="G126:G156" si="65">TRUNC(F126*(1+$H$1),2)</f>
        <v>31.44</v>
      </c>
      <c r="H126" s="143">
        <f t="shared" ref="H126:H128" si="66">TRUNC(E126*G126,2)</f>
        <v>5906.94</v>
      </c>
    </row>
    <row r="127" spans="1:12" ht="28.5" outlineLevel="1" x14ac:dyDescent="0.2">
      <c r="A127" s="50" t="s">
        <v>705</v>
      </c>
      <c r="B127" s="50">
        <v>5605938</v>
      </c>
      <c r="C127" s="144" t="s">
        <v>68</v>
      </c>
      <c r="D127" s="50" t="s">
        <v>18</v>
      </c>
      <c r="E127" s="141">
        <v>331.2</v>
      </c>
      <c r="F127" s="145">
        <v>33.24</v>
      </c>
      <c r="G127" s="143">
        <f t="shared" si="65"/>
        <v>42.31</v>
      </c>
      <c r="H127" s="143">
        <f t="shared" si="66"/>
        <v>14013.07</v>
      </c>
    </row>
    <row r="128" spans="1:12" ht="28.5" outlineLevel="1" x14ac:dyDescent="0.2">
      <c r="A128" s="50" t="s">
        <v>706</v>
      </c>
      <c r="B128" s="50">
        <v>5605939</v>
      </c>
      <c r="C128" s="144" t="s">
        <v>69</v>
      </c>
      <c r="D128" s="50" t="s">
        <v>18</v>
      </c>
      <c r="E128" s="141">
        <v>993.6</v>
      </c>
      <c r="F128" s="145">
        <v>39.93</v>
      </c>
      <c r="G128" s="143">
        <f t="shared" si="65"/>
        <v>50.83</v>
      </c>
      <c r="H128" s="143">
        <f t="shared" si="66"/>
        <v>50504.68</v>
      </c>
    </row>
    <row r="129" spans="1:8" ht="28.5" outlineLevel="1" x14ac:dyDescent="0.2">
      <c r="A129" s="50" t="s">
        <v>707</v>
      </c>
      <c r="B129" s="50">
        <v>5605940</v>
      </c>
      <c r="C129" s="144" t="s">
        <v>70</v>
      </c>
      <c r="D129" s="50" t="s">
        <v>18</v>
      </c>
      <c r="E129" s="141">
        <v>331.2</v>
      </c>
      <c r="F129" s="145">
        <v>88.19</v>
      </c>
      <c r="G129" s="143">
        <f t="shared" ref="G129" si="67">TRUNC(F129*(1+$H$1),2)</f>
        <v>112.27</v>
      </c>
      <c r="H129" s="143">
        <f t="shared" ref="H129:H135" si="68">TRUNC(E129*G129,2)</f>
        <v>37183.82</v>
      </c>
    </row>
    <row r="130" spans="1:8" ht="28.5" outlineLevel="1" x14ac:dyDescent="0.2">
      <c r="A130" s="155" t="s">
        <v>708</v>
      </c>
      <c r="B130" s="155" t="s">
        <v>560</v>
      </c>
      <c r="C130" s="156" t="s">
        <v>563</v>
      </c>
      <c r="D130" s="155" t="s">
        <v>18</v>
      </c>
      <c r="E130" s="157">
        <v>1656</v>
      </c>
      <c r="F130" s="158">
        <v>65.81</v>
      </c>
      <c r="G130" s="159">
        <f>TRUNC(F130*(1+$H$2),2)</f>
        <v>75.680000000000007</v>
      </c>
      <c r="H130" s="159">
        <f t="shared" si="68"/>
        <v>125326.08</v>
      </c>
    </row>
    <row r="131" spans="1:8" ht="28.5" outlineLevel="1" x14ac:dyDescent="0.2">
      <c r="A131" s="50" t="s">
        <v>709</v>
      </c>
      <c r="B131" s="50" t="s">
        <v>561</v>
      </c>
      <c r="C131" s="144" t="s">
        <v>562</v>
      </c>
      <c r="D131" s="50" t="s">
        <v>18</v>
      </c>
      <c r="E131" s="141">
        <v>1656</v>
      </c>
      <c r="F131" s="145">
        <v>8.99</v>
      </c>
      <c r="G131" s="143">
        <f t="shared" ref="G131:G133" si="69">TRUNC(F131*(1+$H$1),2)</f>
        <v>11.44</v>
      </c>
      <c r="H131" s="143">
        <f t="shared" si="68"/>
        <v>18944.64</v>
      </c>
    </row>
    <row r="132" spans="1:8" outlineLevel="1" x14ac:dyDescent="0.2">
      <c r="A132" s="50" t="s">
        <v>710</v>
      </c>
      <c r="B132" s="50">
        <v>3816196</v>
      </c>
      <c r="C132" s="144" t="s">
        <v>61</v>
      </c>
      <c r="D132" s="50" t="s">
        <v>19</v>
      </c>
      <c r="E132" s="141">
        <v>69.72</v>
      </c>
      <c r="F132" s="145">
        <v>1311.38</v>
      </c>
      <c r="G132" s="143">
        <f t="shared" si="69"/>
        <v>1669.51</v>
      </c>
      <c r="H132" s="143">
        <f t="shared" si="68"/>
        <v>116398.23</v>
      </c>
    </row>
    <row r="133" spans="1:8" ht="28.5" outlineLevel="1" x14ac:dyDescent="0.2">
      <c r="A133" s="50" t="s">
        <v>711</v>
      </c>
      <c r="B133" s="50" t="s">
        <v>566</v>
      </c>
      <c r="C133" s="144" t="s">
        <v>567</v>
      </c>
      <c r="D133" s="50" t="s">
        <v>20</v>
      </c>
      <c r="E133" s="141">
        <v>138</v>
      </c>
      <c r="F133" s="145">
        <v>17.78</v>
      </c>
      <c r="G133" s="143">
        <f t="shared" si="69"/>
        <v>22.63</v>
      </c>
      <c r="H133" s="143">
        <f t="shared" si="68"/>
        <v>3122.94</v>
      </c>
    </row>
    <row r="134" spans="1:8" ht="28.5" outlineLevel="1" x14ac:dyDescent="0.2">
      <c r="A134" s="50" t="s">
        <v>712</v>
      </c>
      <c r="B134" s="50">
        <v>3806428</v>
      </c>
      <c r="C134" s="144" t="s">
        <v>62</v>
      </c>
      <c r="D134" s="50" t="s">
        <v>19</v>
      </c>
      <c r="E134" s="141">
        <v>563.64</v>
      </c>
      <c r="F134" s="145">
        <v>45.57</v>
      </c>
      <c r="G134" s="143">
        <f t="shared" ref="G134" si="70">TRUNC(F134*(1+$H$1),2)</f>
        <v>58.01</v>
      </c>
      <c r="H134" s="143">
        <f t="shared" ref="H134" si="71">TRUNC(E134*G134,2)</f>
        <v>32696.75</v>
      </c>
    </row>
    <row r="135" spans="1:8" outlineLevel="1" x14ac:dyDescent="0.2">
      <c r="A135" s="155" t="s">
        <v>713</v>
      </c>
      <c r="B135" s="155" t="s">
        <v>606</v>
      </c>
      <c r="C135" s="156" t="s">
        <v>605</v>
      </c>
      <c r="D135" s="155" t="s">
        <v>20</v>
      </c>
      <c r="E135" s="157">
        <v>1</v>
      </c>
      <c r="F135" s="158">
        <v>4134.22</v>
      </c>
      <c r="G135" s="159">
        <f>TRUNC(F135*(1+$H$2),2)</f>
        <v>4754.3500000000004</v>
      </c>
      <c r="H135" s="159">
        <f t="shared" si="68"/>
        <v>4754.3500000000004</v>
      </c>
    </row>
    <row r="136" spans="1:8" x14ac:dyDescent="0.2">
      <c r="A136" s="147" t="s">
        <v>558</v>
      </c>
      <c r="B136" s="148"/>
      <c r="C136" s="149" t="s">
        <v>475</v>
      </c>
      <c r="D136" s="150"/>
      <c r="E136" s="151" t="s">
        <v>473</v>
      </c>
      <c r="F136" s="151"/>
      <c r="G136" s="151">
        <f>SUMIF($A$8:$A$5297,A136&amp;".*",$H$8:$H$5297)</f>
        <v>132925.84</v>
      </c>
      <c r="H136" s="152"/>
    </row>
    <row r="137" spans="1:8" ht="28.5" outlineLevel="1" x14ac:dyDescent="0.2">
      <c r="A137" s="50" t="s">
        <v>714</v>
      </c>
      <c r="B137" s="50">
        <v>4413018</v>
      </c>
      <c r="C137" s="144" t="s">
        <v>64</v>
      </c>
      <c r="D137" s="50" t="s">
        <v>38</v>
      </c>
      <c r="E137" s="141">
        <v>2228.59</v>
      </c>
      <c r="F137" s="145">
        <v>12.39</v>
      </c>
      <c r="G137" s="143">
        <f t="shared" ref="G137:G139" si="72">TRUNC(F137*(1+$H$1),2)</f>
        <v>15.77</v>
      </c>
      <c r="H137" s="143">
        <f t="shared" ref="H137:H139" si="73">TRUNC(E137*G137,2)</f>
        <v>35144.86</v>
      </c>
    </row>
    <row r="138" spans="1:8" ht="28.5" outlineLevel="1" x14ac:dyDescent="0.2">
      <c r="A138" s="50" t="s">
        <v>715</v>
      </c>
      <c r="B138" s="50">
        <v>1207719</v>
      </c>
      <c r="C138" s="144" t="s">
        <v>43</v>
      </c>
      <c r="D138" s="50" t="s">
        <v>19</v>
      </c>
      <c r="E138" s="141">
        <v>58.83</v>
      </c>
      <c r="F138" s="145">
        <v>1300.92</v>
      </c>
      <c r="G138" s="143">
        <f t="shared" si="72"/>
        <v>1656.2</v>
      </c>
      <c r="H138" s="143">
        <f t="shared" si="73"/>
        <v>97434.240000000005</v>
      </c>
    </row>
    <row r="139" spans="1:8" outlineLevel="1" x14ac:dyDescent="0.2">
      <c r="A139" s="50" t="s">
        <v>716</v>
      </c>
      <c r="B139" s="50" t="s">
        <v>533</v>
      </c>
      <c r="C139" s="144" t="s">
        <v>535</v>
      </c>
      <c r="D139" s="50" t="s">
        <v>20</v>
      </c>
      <c r="E139" s="141">
        <v>6</v>
      </c>
      <c r="F139" s="145">
        <v>45.4</v>
      </c>
      <c r="G139" s="143">
        <f t="shared" si="72"/>
        <v>57.79</v>
      </c>
      <c r="H139" s="143">
        <f t="shared" si="73"/>
        <v>346.74</v>
      </c>
    </row>
    <row r="140" spans="1:8" x14ac:dyDescent="0.2">
      <c r="A140" s="147" t="s">
        <v>559</v>
      </c>
      <c r="B140" s="148"/>
      <c r="C140" s="149" t="s">
        <v>353</v>
      </c>
      <c r="D140" s="150"/>
      <c r="E140" s="151" t="s">
        <v>473</v>
      </c>
      <c r="F140" s="151"/>
      <c r="G140" s="151">
        <f>SUMIF($A$8:$A$5297,A140&amp;".*",$H$8:$H$5297)</f>
        <v>83374.510000000009</v>
      </c>
      <c r="H140" s="152"/>
    </row>
    <row r="141" spans="1:8" ht="28.5" outlineLevel="1" x14ac:dyDescent="0.2">
      <c r="A141" s="50" t="s">
        <v>717</v>
      </c>
      <c r="B141" s="50">
        <v>2003821</v>
      </c>
      <c r="C141" s="144" t="s">
        <v>49</v>
      </c>
      <c r="D141" s="50" t="s">
        <v>20</v>
      </c>
      <c r="E141" s="141">
        <v>46</v>
      </c>
      <c r="F141" s="145">
        <v>15.9</v>
      </c>
      <c r="G141" s="143">
        <f t="shared" ref="G141:G144" si="74">TRUNC(F141*(1+$H$1),2)</f>
        <v>20.239999999999998</v>
      </c>
      <c r="H141" s="143">
        <f t="shared" ref="H141:H144" si="75">TRUNC(E141*G141,2)</f>
        <v>931.04</v>
      </c>
    </row>
    <row r="142" spans="1:8" ht="28.5" outlineLevel="1" x14ac:dyDescent="0.2">
      <c r="A142" s="50" t="s">
        <v>718</v>
      </c>
      <c r="B142" s="50">
        <v>2003935</v>
      </c>
      <c r="C142" s="144" t="s">
        <v>50</v>
      </c>
      <c r="D142" s="50" t="s">
        <v>18</v>
      </c>
      <c r="E142" s="141">
        <v>23</v>
      </c>
      <c r="F142" s="145">
        <v>11.42</v>
      </c>
      <c r="G142" s="143">
        <f t="shared" si="74"/>
        <v>14.53</v>
      </c>
      <c r="H142" s="143">
        <f t="shared" si="75"/>
        <v>334.19</v>
      </c>
    </row>
    <row r="143" spans="1:8" outlineLevel="1" x14ac:dyDescent="0.2">
      <c r="A143" s="50" t="s">
        <v>719</v>
      </c>
      <c r="B143" s="50">
        <v>2003614</v>
      </c>
      <c r="C143" s="144" t="s">
        <v>47</v>
      </c>
      <c r="D143" s="50" t="s">
        <v>18</v>
      </c>
      <c r="E143" s="141">
        <v>276</v>
      </c>
      <c r="F143" s="145">
        <v>156.85</v>
      </c>
      <c r="G143" s="143">
        <f t="shared" si="74"/>
        <v>199.68</v>
      </c>
      <c r="H143" s="143">
        <f t="shared" si="75"/>
        <v>55111.68</v>
      </c>
    </row>
    <row r="144" spans="1:8" outlineLevel="1" x14ac:dyDescent="0.2">
      <c r="A144" s="50" t="s">
        <v>720</v>
      </c>
      <c r="B144" s="50">
        <v>2003865</v>
      </c>
      <c r="C144" s="144" t="s">
        <v>48</v>
      </c>
      <c r="D144" s="50" t="s">
        <v>18</v>
      </c>
      <c r="E144" s="141">
        <v>120</v>
      </c>
      <c r="F144" s="145">
        <v>176.72</v>
      </c>
      <c r="G144" s="143">
        <f t="shared" si="74"/>
        <v>224.98</v>
      </c>
      <c r="H144" s="143">
        <f t="shared" si="75"/>
        <v>26997.599999999999</v>
      </c>
    </row>
    <row r="145" spans="1:8" x14ac:dyDescent="0.2">
      <c r="A145" s="44">
        <v>7</v>
      </c>
      <c r="B145" s="45"/>
      <c r="C145" s="46" t="s">
        <v>353</v>
      </c>
      <c r="D145" s="47"/>
      <c r="E145" s="48" t="s">
        <v>350</v>
      </c>
      <c r="F145" s="48"/>
      <c r="G145" s="48">
        <f>SUMIF($A$8:$A$5297,A145&amp;".*",$H$8:$H$5297)</f>
        <v>582538.48</v>
      </c>
      <c r="H145" s="49"/>
    </row>
    <row r="146" spans="1:8" ht="28.5" outlineLevel="1" x14ac:dyDescent="0.2">
      <c r="A146" s="50" t="s">
        <v>721</v>
      </c>
      <c r="B146" s="50">
        <v>2003572</v>
      </c>
      <c r="C146" s="144" t="s">
        <v>46</v>
      </c>
      <c r="D146" s="50" t="s">
        <v>18</v>
      </c>
      <c r="E146" s="141">
        <v>120</v>
      </c>
      <c r="F146" s="145">
        <v>131.47</v>
      </c>
      <c r="G146" s="143">
        <f t="shared" si="65"/>
        <v>167.37</v>
      </c>
      <c r="H146" s="143">
        <f t="shared" ref="H146:H156" si="76">TRUNC(E146*G146,2)</f>
        <v>20084.400000000001</v>
      </c>
    </row>
    <row r="147" spans="1:8" outlineLevel="1" x14ac:dyDescent="0.2">
      <c r="A147" s="50" t="s">
        <v>722</v>
      </c>
      <c r="B147" s="50">
        <v>2003614</v>
      </c>
      <c r="C147" s="144" t="s">
        <v>47</v>
      </c>
      <c r="D147" s="50" t="s">
        <v>18</v>
      </c>
      <c r="E147" s="141">
        <v>150</v>
      </c>
      <c r="F147" s="145">
        <v>156.85</v>
      </c>
      <c r="G147" s="143">
        <f t="shared" si="65"/>
        <v>199.68</v>
      </c>
      <c r="H147" s="143">
        <f t="shared" si="76"/>
        <v>29952</v>
      </c>
    </row>
    <row r="148" spans="1:8" outlineLevel="1" x14ac:dyDescent="0.2">
      <c r="A148" s="50" t="s">
        <v>723</v>
      </c>
      <c r="B148" s="50">
        <v>2003865</v>
      </c>
      <c r="C148" s="144" t="s">
        <v>48</v>
      </c>
      <c r="D148" s="50" t="s">
        <v>18</v>
      </c>
      <c r="E148" s="141">
        <v>450</v>
      </c>
      <c r="F148" s="145">
        <v>176.72</v>
      </c>
      <c r="G148" s="143">
        <f t="shared" ref="G148:G152" si="77">TRUNC(F148*(1+$H$1),2)</f>
        <v>224.98</v>
      </c>
      <c r="H148" s="143">
        <f t="shared" ref="H148:H152" si="78">TRUNC(E148*G148,2)</f>
        <v>101241</v>
      </c>
    </row>
    <row r="149" spans="1:8" ht="28.5" outlineLevel="1" x14ac:dyDescent="0.2">
      <c r="A149" s="50" t="s">
        <v>724</v>
      </c>
      <c r="B149" s="50" t="s">
        <v>586</v>
      </c>
      <c r="C149" s="144" t="s">
        <v>589</v>
      </c>
      <c r="D149" s="50" t="s">
        <v>18</v>
      </c>
      <c r="E149" s="141">
        <v>732</v>
      </c>
      <c r="F149" s="145">
        <v>158.63999999999999</v>
      </c>
      <c r="G149" s="143">
        <f t="shared" si="77"/>
        <v>201.96</v>
      </c>
      <c r="H149" s="143">
        <f t="shared" si="78"/>
        <v>147834.72</v>
      </c>
    </row>
    <row r="150" spans="1:8" ht="28.5" outlineLevel="1" x14ac:dyDescent="0.2">
      <c r="A150" s="50" t="s">
        <v>725</v>
      </c>
      <c r="B150" s="50" t="s">
        <v>587</v>
      </c>
      <c r="C150" s="144" t="s">
        <v>588</v>
      </c>
      <c r="D150" s="50" t="s">
        <v>18</v>
      </c>
      <c r="E150" s="141">
        <v>48</v>
      </c>
      <c r="F150" s="145">
        <v>223.42</v>
      </c>
      <c r="G150" s="143">
        <f t="shared" si="77"/>
        <v>284.43</v>
      </c>
      <c r="H150" s="143">
        <f t="shared" si="78"/>
        <v>13652.64</v>
      </c>
    </row>
    <row r="151" spans="1:8" outlineLevel="1" x14ac:dyDescent="0.2">
      <c r="A151" s="50" t="s">
        <v>726</v>
      </c>
      <c r="B151" s="50" t="s">
        <v>590</v>
      </c>
      <c r="C151" s="144" t="s">
        <v>593</v>
      </c>
      <c r="D151" s="50" t="s">
        <v>20</v>
      </c>
      <c r="E151" s="141">
        <v>17</v>
      </c>
      <c r="F151" s="145">
        <v>2426</v>
      </c>
      <c r="G151" s="143">
        <f t="shared" si="77"/>
        <v>3088.54</v>
      </c>
      <c r="H151" s="143">
        <f t="shared" si="78"/>
        <v>52505.18</v>
      </c>
    </row>
    <row r="152" spans="1:8" ht="28.5" outlineLevel="1" x14ac:dyDescent="0.2">
      <c r="A152" s="50" t="s">
        <v>727</v>
      </c>
      <c r="B152" s="50">
        <v>2003626</v>
      </c>
      <c r="C152" s="144" t="s">
        <v>45</v>
      </c>
      <c r="D152" s="50" t="s">
        <v>20</v>
      </c>
      <c r="E152" s="141">
        <v>3</v>
      </c>
      <c r="F152" s="145">
        <v>975.98</v>
      </c>
      <c r="G152" s="143">
        <f t="shared" si="77"/>
        <v>1242.52</v>
      </c>
      <c r="H152" s="143">
        <f t="shared" si="78"/>
        <v>3727.56</v>
      </c>
    </row>
    <row r="153" spans="1:8" ht="28.5" outlineLevel="1" x14ac:dyDescent="0.2">
      <c r="A153" s="50" t="s">
        <v>728</v>
      </c>
      <c r="B153" s="50" t="s">
        <v>591</v>
      </c>
      <c r="C153" s="144" t="s">
        <v>592</v>
      </c>
      <c r="D153" s="50" t="s">
        <v>18</v>
      </c>
      <c r="E153" s="141">
        <v>349</v>
      </c>
      <c r="F153" s="145">
        <v>121.72</v>
      </c>
      <c r="G153" s="143">
        <f t="shared" si="65"/>
        <v>154.96</v>
      </c>
      <c r="H153" s="143">
        <f t="shared" si="76"/>
        <v>54081.04</v>
      </c>
    </row>
    <row r="154" spans="1:8" ht="28.5" outlineLevel="1" x14ac:dyDescent="0.2">
      <c r="A154" s="50" t="s">
        <v>729</v>
      </c>
      <c r="B154" s="50">
        <v>2003389</v>
      </c>
      <c r="C154" s="144" t="s">
        <v>354</v>
      </c>
      <c r="D154" s="50" t="s">
        <v>18</v>
      </c>
      <c r="E154" s="141">
        <v>8</v>
      </c>
      <c r="F154" s="145">
        <v>248.09</v>
      </c>
      <c r="G154" s="143">
        <f t="shared" si="65"/>
        <v>315.83999999999997</v>
      </c>
      <c r="H154" s="143">
        <f t="shared" si="76"/>
        <v>2526.7199999999998</v>
      </c>
    </row>
    <row r="155" spans="1:8" ht="28.5" outlineLevel="1" x14ac:dyDescent="0.2">
      <c r="A155" s="50" t="s">
        <v>730</v>
      </c>
      <c r="B155" s="50" t="s">
        <v>595</v>
      </c>
      <c r="C155" s="144" t="s">
        <v>594</v>
      </c>
      <c r="D155" s="50" t="s">
        <v>18</v>
      </c>
      <c r="E155" s="141">
        <v>28</v>
      </c>
      <c r="F155" s="145">
        <v>701.9</v>
      </c>
      <c r="G155" s="143">
        <f t="shared" si="65"/>
        <v>893.58</v>
      </c>
      <c r="H155" s="143">
        <f t="shared" si="76"/>
        <v>25020.240000000002</v>
      </c>
    </row>
    <row r="156" spans="1:8" ht="28.5" outlineLevel="1" x14ac:dyDescent="0.2">
      <c r="A156" s="50" t="s">
        <v>731</v>
      </c>
      <c r="B156" s="50" t="s">
        <v>596</v>
      </c>
      <c r="C156" s="144" t="s">
        <v>597</v>
      </c>
      <c r="D156" s="50" t="s">
        <v>18</v>
      </c>
      <c r="E156" s="141">
        <v>374.2</v>
      </c>
      <c r="F156" s="145">
        <v>276.89999999999998</v>
      </c>
      <c r="G156" s="143">
        <f t="shared" si="65"/>
        <v>352.52</v>
      </c>
      <c r="H156" s="143">
        <f t="shared" si="76"/>
        <v>131912.98000000001</v>
      </c>
    </row>
    <row r="157" spans="1:8" x14ac:dyDescent="0.2">
      <c r="A157" s="44">
        <v>8</v>
      </c>
      <c r="B157" s="45"/>
      <c r="C157" s="46" t="s">
        <v>515</v>
      </c>
      <c r="D157" s="47"/>
      <c r="E157" s="48" t="s">
        <v>350</v>
      </c>
      <c r="F157" s="48"/>
      <c r="G157" s="48">
        <f>SUMIF($A$8:$A$5297,A157&amp;".*",$H$8:$H$5297)</f>
        <v>983590.49000000011</v>
      </c>
      <c r="H157" s="49"/>
    </row>
    <row r="158" spans="1:8" x14ac:dyDescent="0.2">
      <c r="A158" s="147" t="s">
        <v>508</v>
      </c>
      <c r="B158" s="148"/>
      <c r="C158" s="149" t="s">
        <v>511</v>
      </c>
      <c r="D158" s="150"/>
      <c r="E158" s="151" t="s">
        <v>473</v>
      </c>
      <c r="F158" s="151"/>
      <c r="G158" s="151">
        <f>SUMIF($A$8:$A$5297,A158&amp;".*",$H$8:$H$5297)</f>
        <v>159537.03</v>
      </c>
      <c r="H158" s="152"/>
    </row>
    <row r="159" spans="1:8" ht="42.75" outlineLevel="1" x14ac:dyDescent="0.2">
      <c r="A159" s="50" t="s">
        <v>732</v>
      </c>
      <c r="B159" s="50" t="s">
        <v>580</v>
      </c>
      <c r="C159" s="144" t="s">
        <v>579</v>
      </c>
      <c r="D159" s="50" t="s">
        <v>19</v>
      </c>
      <c r="E159" s="141">
        <v>350</v>
      </c>
      <c r="F159" s="145">
        <v>16.489999999999998</v>
      </c>
      <c r="G159" s="143">
        <f t="shared" ref="G159" si="79">TRUNC(F159*(1+$H$1),2)</f>
        <v>20.99</v>
      </c>
      <c r="H159" s="143">
        <f>TRUNC(E159*G159,2)</f>
        <v>7346.5</v>
      </c>
    </row>
    <row r="160" spans="1:8" ht="28.5" outlineLevel="1" x14ac:dyDescent="0.2">
      <c r="A160" s="50" t="s">
        <v>733</v>
      </c>
      <c r="B160" s="50" t="s">
        <v>598</v>
      </c>
      <c r="C160" s="144" t="s">
        <v>599</v>
      </c>
      <c r="D160" s="50" t="s">
        <v>19</v>
      </c>
      <c r="E160" s="141">
        <v>210</v>
      </c>
      <c r="F160" s="145">
        <v>135.16999999999999</v>
      </c>
      <c r="G160" s="143">
        <f t="shared" ref="G160" si="80">TRUNC(F160*(1+$H$1),2)</f>
        <v>172.08</v>
      </c>
      <c r="H160" s="143">
        <f>TRUNC(E160*G160,2)</f>
        <v>36136.800000000003</v>
      </c>
    </row>
    <row r="161" spans="1:8" ht="28.5" outlineLevel="1" x14ac:dyDescent="0.2">
      <c r="A161" s="50" t="s">
        <v>734</v>
      </c>
      <c r="B161" s="50">
        <v>4011279</v>
      </c>
      <c r="C161" s="144" t="s">
        <v>359</v>
      </c>
      <c r="D161" s="50" t="s">
        <v>19</v>
      </c>
      <c r="E161" s="141">
        <v>70</v>
      </c>
      <c r="F161" s="145">
        <v>139.53</v>
      </c>
      <c r="G161" s="143">
        <f t="shared" ref="G161:G170" si="81">TRUNC(F161*(1+$H$1),2)</f>
        <v>177.63</v>
      </c>
      <c r="H161" s="143">
        <f>TRUNC(E161*G161,2)</f>
        <v>12434.1</v>
      </c>
    </row>
    <row r="162" spans="1:8" ht="28.5" outlineLevel="1" x14ac:dyDescent="0.2">
      <c r="A162" s="50" t="s">
        <v>735</v>
      </c>
      <c r="B162" s="50">
        <v>4011276</v>
      </c>
      <c r="C162" s="144" t="s">
        <v>358</v>
      </c>
      <c r="D162" s="50" t="s">
        <v>19</v>
      </c>
      <c r="E162" s="141">
        <v>52.5</v>
      </c>
      <c r="F162" s="145">
        <v>165.04</v>
      </c>
      <c r="G162" s="143">
        <f t="shared" si="81"/>
        <v>210.11</v>
      </c>
      <c r="H162" s="143">
        <f t="shared" ref="H162:H165" si="82">TRUNC(E162*G162,2)</f>
        <v>11030.77</v>
      </c>
    </row>
    <row r="163" spans="1:8" outlineLevel="1" x14ac:dyDescent="0.2">
      <c r="A163" s="50" t="s">
        <v>736</v>
      </c>
      <c r="B163" s="50">
        <v>4011352</v>
      </c>
      <c r="C163" s="144" t="s">
        <v>63</v>
      </c>
      <c r="D163" s="50" t="s">
        <v>17</v>
      </c>
      <c r="E163" s="141">
        <v>350</v>
      </c>
      <c r="F163" s="145">
        <v>0.66</v>
      </c>
      <c r="G163" s="143">
        <f t="shared" si="81"/>
        <v>0.84</v>
      </c>
      <c r="H163" s="143">
        <f t="shared" si="82"/>
        <v>294</v>
      </c>
    </row>
    <row r="164" spans="1:8" outlineLevel="1" x14ac:dyDescent="0.2">
      <c r="A164" s="50" t="s">
        <v>737</v>
      </c>
      <c r="B164" s="50">
        <v>4011353</v>
      </c>
      <c r="C164" s="144" t="s">
        <v>25</v>
      </c>
      <c r="D164" s="50" t="s">
        <v>17</v>
      </c>
      <c r="E164" s="141">
        <v>350</v>
      </c>
      <c r="F164" s="145">
        <v>0.46</v>
      </c>
      <c r="G164" s="143">
        <f t="shared" si="81"/>
        <v>0.57999999999999996</v>
      </c>
      <c r="H164" s="143">
        <f t="shared" si="82"/>
        <v>203</v>
      </c>
    </row>
    <row r="165" spans="1:8" outlineLevel="1" x14ac:dyDescent="0.2">
      <c r="A165" s="50" t="s">
        <v>738</v>
      </c>
      <c r="B165" s="50">
        <v>4011463</v>
      </c>
      <c r="C165" s="144" t="s">
        <v>360</v>
      </c>
      <c r="D165" s="50" t="s">
        <v>21</v>
      </c>
      <c r="E165" s="141">
        <v>42</v>
      </c>
      <c r="F165" s="145">
        <v>248.57</v>
      </c>
      <c r="G165" s="143">
        <f t="shared" si="81"/>
        <v>316.45</v>
      </c>
      <c r="H165" s="143">
        <f t="shared" si="82"/>
        <v>13290.9</v>
      </c>
    </row>
    <row r="166" spans="1:8" outlineLevel="1" x14ac:dyDescent="0.2">
      <c r="A166" s="50" t="s">
        <v>739</v>
      </c>
      <c r="B166" s="50" t="s">
        <v>600</v>
      </c>
      <c r="C166" s="144" t="s">
        <v>603</v>
      </c>
      <c r="D166" s="50" t="s">
        <v>21</v>
      </c>
      <c r="E166" s="141">
        <v>0.46</v>
      </c>
      <c r="F166" s="145">
        <v>3296.57</v>
      </c>
      <c r="G166" s="143">
        <f t="shared" si="81"/>
        <v>4196.8599999999997</v>
      </c>
      <c r="H166" s="143">
        <f t="shared" ref="H166:H170" si="83">TRUNC(E166*G166,2)</f>
        <v>1930.55</v>
      </c>
    </row>
    <row r="167" spans="1:8" outlineLevel="1" x14ac:dyDescent="0.2">
      <c r="A167" s="50" t="s">
        <v>740</v>
      </c>
      <c r="B167" s="50" t="s">
        <v>601</v>
      </c>
      <c r="C167" s="144" t="s">
        <v>604</v>
      </c>
      <c r="D167" s="50" t="s">
        <v>21</v>
      </c>
      <c r="E167" s="141">
        <v>0.16</v>
      </c>
      <c r="F167" s="145">
        <v>3495.29</v>
      </c>
      <c r="G167" s="143">
        <f t="shared" si="81"/>
        <v>4449.8500000000004</v>
      </c>
      <c r="H167" s="143">
        <f t="shared" si="83"/>
        <v>711.97</v>
      </c>
    </row>
    <row r="168" spans="1:8" outlineLevel="1" x14ac:dyDescent="0.2">
      <c r="A168" s="50" t="s">
        <v>741</v>
      </c>
      <c r="B168" s="50" t="s">
        <v>602</v>
      </c>
      <c r="C168" s="144" t="s">
        <v>89</v>
      </c>
      <c r="D168" s="50" t="s">
        <v>21</v>
      </c>
      <c r="E168" s="141">
        <v>2.33</v>
      </c>
      <c r="F168" s="145">
        <v>4557.7700000000004</v>
      </c>
      <c r="G168" s="143">
        <f t="shared" si="81"/>
        <v>5802.49</v>
      </c>
      <c r="H168" s="143">
        <f t="shared" si="83"/>
        <v>13519.8</v>
      </c>
    </row>
    <row r="169" spans="1:8" ht="28.5" outlineLevel="1" x14ac:dyDescent="0.2">
      <c r="A169" s="50" t="s">
        <v>742</v>
      </c>
      <c r="B169" s="50">
        <v>2003626</v>
      </c>
      <c r="C169" s="144" t="s">
        <v>45</v>
      </c>
      <c r="D169" s="50" t="s">
        <v>20</v>
      </c>
      <c r="E169" s="141">
        <v>6</v>
      </c>
      <c r="F169" s="145">
        <v>975.98</v>
      </c>
      <c r="G169" s="143">
        <f t="shared" si="81"/>
        <v>1242.52</v>
      </c>
      <c r="H169" s="143">
        <f t="shared" si="83"/>
        <v>7455.12</v>
      </c>
    </row>
    <row r="170" spans="1:8" ht="28.5" outlineLevel="1" x14ac:dyDescent="0.2">
      <c r="A170" s="50" t="s">
        <v>743</v>
      </c>
      <c r="B170" s="50" t="s">
        <v>596</v>
      </c>
      <c r="C170" s="144" t="s">
        <v>597</v>
      </c>
      <c r="D170" s="50" t="s">
        <v>18</v>
      </c>
      <c r="E170" s="141">
        <v>42</v>
      </c>
      <c r="F170" s="145">
        <v>276.89999999999998</v>
      </c>
      <c r="G170" s="143">
        <f t="shared" si="81"/>
        <v>352.52</v>
      </c>
      <c r="H170" s="143">
        <f t="shared" si="83"/>
        <v>14805.84</v>
      </c>
    </row>
    <row r="171" spans="1:8" outlineLevel="1" x14ac:dyDescent="0.2">
      <c r="A171" s="50" t="s">
        <v>744</v>
      </c>
      <c r="B171" s="50" t="s">
        <v>607</v>
      </c>
      <c r="C171" s="144" t="s">
        <v>608</v>
      </c>
      <c r="D171" s="50" t="s">
        <v>18</v>
      </c>
      <c r="E171" s="141">
        <v>140</v>
      </c>
      <c r="F171" s="145">
        <v>52.02</v>
      </c>
      <c r="G171" s="143">
        <f t="shared" ref="G171:G172" si="84">TRUNC(F171*(1+$H$1),2)</f>
        <v>66.22</v>
      </c>
      <c r="H171" s="143">
        <f t="shared" ref="H171:H172" si="85">TRUNC(E171*G171,2)</f>
        <v>9270.7999999999993</v>
      </c>
    </row>
    <row r="172" spans="1:8" ht="28.5" outlineLevel="1" x14ac:dyDescent="0.2">
      <c r="A172" s="50" t="s">
        <v>745</v>
      </c>
      <c r="B172" s="50" t="s">
        <v>609</v>
      </c>
      <c r="C172" s="144" t="s">
        <v>610</v>
      </c>
      <c r="D172" s="50" t="s">
        <v>17</v>
      </c>
      <c r="E172" s="141">
        <v>133</v>
      </c>
      <c r="F172" s="145">
        <v>144.38</v>
      </c>
      <c r="G172" s="143">
        <f t="shared" si="84"/>
        <v>183.81</v>
      </c>
      <c r="H172" s="143">
        <f t="shared" si="85"/>
        <v>24446.73</v>
      </c>
    </row>
    <row r="173" spans="1:8" ht="28.5" outlineLevel="1" x14ac:dyDescent="0.2">
      <c r="A173" s="50" t="s">
        <v>746</v>
      </c>
      <c r="B173" s="50" t="s">
        <v>611</v>
      </c>
      <c r="C173" s="144" t="s">
        <v>612</v>
      </c>
      <c r="D173" s="50" t="s">
        <v>17</v>
      </c>
      <c r="E173" s="141">
        <v>35</v>
      </c>
      <c r="F173" s="145">
        <v>149.47</v>
      </c>
      <c r="G173" s="143">
        <f t="shared" ref="G173" si="86">TRUNC(F173*(1+$H$1),2)</f>
        <v>190.29</v>
      </c>
      <c r="H173" s="143">
        <f t="shared" ref="H173" si="87">TRUNC(E173*G173,2)</f>
        <v>6660.15</v>
      </c>
    </row>
    <row r="174" spans="1:8" x14ac:dyDescent="0.2">
      <c r="A174" s="147" t="s">
        <v>509</v>
      </c>
      <c r="B174" s="148"/>
      <c r="C174" s="149" t="s">
        <v>512</v>
      </c>
      <c r="D174" s="150"/>
      <c r="E174" s="151" t="s">
        <v>473</v>
      </c>
      <c r="F174" s="151"/>
      <c r="G174" s="151">
        <f>SUMIF($A$8:$A$5297,A174&amp;".*",$H$8:$H$5297)</f>
        <v>344150.63</v>
      </c>
      <c r="H174" s="152"/>
    </row>
    <row r="175" spans="1:8" ht="42.75" outlineLevel="1" x14ac:dyDescent="0.2">
      <c r="A175" s="50" t="s">
        <v>747</v>
      </c>
      <c r="B175" s="50" t="s">
        <v>580</v>
      </c>
      <c r="C175" s="144" t="s">
        <v>579</v>
      </c>
      <c r="D175" s="50" t="s">
        <v>19</v>
      </c>
      <c r="E175" s="141">
        <v>900</v>
      </c>
      <c r="F175" s="145">
        <v>16.489999999999998</v>
      </c>
      <c r="G175" s="143">
        <f t="shared" ref="G175" si="88">TRUNC(F175*(1+$H$1),2)</f>
        <v>20.99</v>
      </c>
      <c r="H175" s="143">
        <f>TRUNC(E175*G175,2)</f>
        <v>18891</v>
      </c>
    </row>
    <row r="176" spans="1:8" ht="28.5" outlineLevel="1" x14ac:dyDescent="0.2">
      <c r="A176" s="50" t="s">
        <v>748</v>
      </c>
      <c r="B176" s="50" t="s">
        <v>598</v>
      </c>
      <c r="C176" s="144" t="s">
        <v>599</v>
      </c>
      <c r="D176" s="50" t="s">
        <v>19</v>
      </c>
      <c r="E176" s="141">
        <v>540</v>
      </c>
      <c r="F176" s="145">
        <v>135.16999999999999</v>
      </c>
      <c r="G176" s="143">
        <f t="shared" ref="G176:G179" si="89">TRUNC(F176*(1+$H$1),2)</f>
        <v>172.08</v>
      </c>
      <c r="H176" s="143">
        <f>TRUNC(E176*G176,2)</f>
        <v>92923.199999999997</v>
      </c>
    </row>
    <row r="177" spans="1:8" ht="28.5" outlineLevel="1" x14ac:dyDescent="0.2">
      <c r="A177" s="50" t="s">
        <v>749</v>
      </c>
      <c r="B177" s="50">
        <v>4011279</v>
      </c>
      <c r="C177" s="144" t="s">
        <v>359</v>
      </c>
      <c r="D177" s="50" t="s">
        <v>19</v>
      </c>
      <c r="E177" s="141">
        <v>180</v>
      </c>
      <c r="F177" s="145">
        <v>139.53</v>
      </c>
      <c r="G177" s="143">
        <f t="shared" si="89"/>
        <v>177.63</v>
      </c>
      <c r="H177" s="143">
        <f>TRUNC(E177*G177,2)</f>
        <v>31973.4</v>
      </c>
    </row>
    <row r="178" spans="1:8" ht="28.5" outlineLevel="1" x14ac:dyDescent="0.2">
      <c r="A178" s="50" t="s">
        <v>750</v>
      </c>
      <c r="B178" s="50">
        <v>4011276</v>
      </c>
      <c r="C178" s="144" t="s">
        <v>358</v>
      </c>
      <c r="D178" s="50" t="s">
        <v>19</v>
      </c>
      <c r="E178" s="141">
        <v>135</v>
      </c>
      <c r="F178" s="145">
        <v>165.04</v>
      </c>
      <c r="G178" s="143">
        <f t="shared" si="89"/>
        <v>210.11</v>
      </c>
      <c r="H178" s="143">
        <f t="shared" ref="H178:H181" si="90">TRUNC(E178*G178,2)</f>
        <v>28364.85</v>
      </c>
    </row>
    <row r="179" spans="1:8" outlineLevel="1" x14ac:dyDescent="0.2">
      <c r="A179" s="50" t="s">
        <v>751</v>
      </c>
      <c r="B179" s="50">
        <v>4011352</v>
      </c>
      <c r="C179" s="144" t="s">
        <v>63</v>
      </c>
      <c r="D179" s="50" t="s">
        <v>17</v>
      </c>
      <c r="E179" s="141">
        <v>900</v>
      </c>
      <c r="F179" s="145">
        <v>0.66</v>
      </c>
      <c r="G179" s="143">
        <f t="shared" si="89"/>
        <v>0.84</v>
      </c>
      <c r="H179" s="143">
        <f t="shared" si="90"/>
        <v>756</v>
      </c>
    </row>
    <row r="180" spans="1:8" outlineLevel="1" x14ac:dyDescent="0.2">
      <c r="A180" s="50" t="s">
        <v>752</v>
      </c>
      <c r="B180" s="50">
        <v>4011353</v>
      </c>
      <c r="C180" s="144" t="s">
        <v>25</v>
      </c>
      <c r="D180" s="50" t="s">
        <v>17</v>
      </c>
      <c r="E180" s="141">
        <v>900</v>
      </c>
      <c r="F180" s="145">
        <v>0.46</v>
      </c>
      <c r="G180" s="143">
        <f t="shared" ref="G180:G189" si="91">TRUNC(F180*(1+$H$1),2)</f>
        <v>0.57999999999999996</v>
      </c>
      <c r="H180" s="143">
        <f t="shared" si="90"/>
        <v>522</v>
      </c>
    </row>
    <row r="181" spans="1:8" outlineLevel="1" x14ac:dyDescent="0.2">
      <c r="A181" s="50" t="s">
        <v>753</v>
      </c>
      <c r="B181" s="50">
        <v>4011463</v>
      </c>
      <c r="C181" s="144" t="s">
        <v>360</v>
      </c>
      <c r="D181" s="50" t="s">
        <v>21</v>
      </c>
      <c r="E181" s="141">
        <v>108</v>
      </c>
      <c r="F181" s="145">
        <v>248.57</v>
      </c>
      <c r="G181" s="143">
        <f t="shared" si="91"/>
        <v>316.45</v>
      </c>
      <c r="H181" s="143">
        <f t="shared" si="90"/>
        <v>34176.6</v>
      </c>
    </row>
    <row r="182" spans="1:8" outlineLevel="1" x14ac:dyDescent="0.2">
      <c r="A182" s="50" t="s">
        <v>754</v>
      </c>
      <c r="B182" s="50" t="s">
        <v>600</v>
      </c>
      <c r="C182" s="144" t="s">
        <v>603</v>
      </c>
      <c r="D182" s="50" t="s">
        <v>21</v>
      </c>
      <c r="E182" s="141">
        <v>1.17</v>
      </c>
      <c r="F182" s="145">
        <v>3296.57</v>
      </c>
      <c r="G182" s="143">
        <f t="shared" si="91"/>
        <v>4196.8599999999997</v>
      </c>
      <c r="H182" s="143">
        <f t="shared" ref="H182:H189" si="92">TRUNC(E182*G182,2)</f>
        <v>4910.32</v>
      </c>
    </row>
    <row r="183" spans="1:8" outlineLevel="1" x14ac:dyDescent="0.2">
      <c r="A183" s="50" t="s">
        <v>755</v>
      </c>
      <c r="B183" s="50" t="s">
        <v>601</v>
      </c>
      <c r="C183" s="144" t="s">
        <v>604</v>
      </c>
      <c r="D183" s="50" t="s">
        <v>21</v>
      </c>
      <c r="E183" s="141">
        <v>0.41</v>
      </c>
      <c r="F183" s="145">
        <v>3495.29</v>
      </c>
      <c r="G183" s="143">
        <f t="shared" si="91"/>
        <v>4449.8500000000004</v>
      </c>
      <c r="H183" s="143">
        <f t="shared" si="92"/>
        <v>1824.43</v>
      </c>
    </row>
    <row r="184" spans="1:8" outlineLevel="1" x14ac:dyDescent="0.2">
      <c r="A184" s="50" t="s">
        <v>756</v>
      </c>
      <c r="B184" s="50" t="s">
        <v>602</v>
      </c>
      <c r="C184" s="144" t="s">
        <v>89</v>
      </c>
      <c r="D184" s="50" t="s">
        <v>21</v>
      </c>
      <c r="E184" s="141">
        <v>5.99</v>
      </c>
      <c r="F184" s="145">
        <v>4557.7700000000004</v>
      </c>
      <c r="G184" s="143">
        <f t="shared" si="91"/>
        <v>5802.49</v>
      </c>
      <c r="H184" s="143">
        <f t="shared" si="92"/>
        <v>34756.910000000003</v>
      </c>
    </row>
    <row r="185" spans="1:8" ht="28.5" outlineLevel="1" x14ac:dyDescent="0.2">
      <c r="A185" s="50" t="s">
        <v>757</v>
      </c>
      <c r="B185" s="50">
        <v>2003626</v>
      </c>
      <c r="C185" s="144" t="s">
        <v>45</v>
      </c>
      <c r="D185" s="50" t="s">
        <v>20</v>
      </c>
      <c r="E185" s="141">
        <v>4</v>
      </c>
      <c r="F185" s="145">
        <v>975.98</v>
      </c>
      <c r="G185" s="143">
        <f t="shared" si="91"/>
        <v>1242.52</v>
      </c>
      <c r="H185" s="143">
        <f t="shared" si="92"/>
        <v>4970.08</v>
      </c>
    </row>
    <row r="186" spans="1:8" ht="28.5" outlineLevel="1" x14ac:dyDescent="0.2">
      <c r="A186" s="50" t="s">
        <v>758</v>
      </c>
      <c r="B186" s="50" t="s">
        <v>596</v>
      </c>
      <c r="C186" s="144" t="s">
        <v>597</v>
      </c>
      <c r="D186" s="50" t="s">
        <v>18</v>
      </c>
      <c r="E186" s="141">
        <v>27</v>
      </c>
      <c r="F186" s="145">
        <v>276.89999999999998</v>
      </c>
      <c r="G186" s="143">
        <f t="shared" si="91"/>
        <v>352.52</v>
      </c>
      <c r="H186" s="143">
        <f t="shared" si="92"/>
        <v>9518.0400000000009</v>
      </c>
    </row>
    <row r="187" spans="1:8" outlineLevel="1" x14ac:dyDescent="0.2">
      <c r="A187" s="50" t="s">
        <v>759</v>
      </c>
      <c r="B187" s="50" t="s">
        <v>607</v>
      </c>
      <c r="C187" s="144" t="s">
        <v>608</v>
      </c>
      <c r="D187" s="50" t="s">
        <v>18</v>
      </c>
      <c r="E187" s="141">
        <v>210</v>
      </c>
      <c r="F187" s="145">
        <v>52.02</v>
      </c>
      <c r="G187" s="143">
        <f t="shared" si="91"/>
        <v>66.22</v>
      </c>
      <c r="H187" s="143">
        <f t="shared" si="92"/>
        <v>13906.2</v>
      </c>
    </row>
    <row r="188" spans="1:8" ht="28.5" outlineLevel="1" x14ac:dyDescent="0.2">
      <c r="A188" s="50" t="s">
        <v>760</v>
      </c>
      <c r="B188" s="50" t="s">
        <v>609</v>
      </c>
      <c r="C188" s="144" t="s">
        <v>610</v>
      </c>
      <c r="D188" s="50" t="s">
        <v>17</v>
      </c>
      <c r="E188" s="141">
        <v>285</v>
      </c>
      <c r="F188" s="145">
        <v>144.38</v>
      </c>
      <c r="G188" s="143">
        <f t="shared" si="91"/>
        <v>183.81</v>
      </c>
      <c r="H188" s="143">
        <f t="shared" si="92"/>
        <v>52385.85</v>
      </c>
    </row>
    <row r="189" spans="1:8" ht="28.5" outlineLevel="1" x14ac:dyDescent="0.2">
      <c r="A189" s="50" t="s">
        <v>761</v>
      </c>
      <c r="B189" s="50" t="s">
        <v>611</v>
      </c>
      <c r="C189" s="144" t="s">
        <v>612</v>
      </c>
      <c r="D189" s="50" t="s">
        <v>17</v>
      </c>
      <c r="E189" s="141">
        <v>75</v>
      </c>
      <c r="F189" s="145">
        <v>149.47</v>
      </c>
      <c r="G189" s="143">
        <f t="shared" si="91"/>
        <v>190.29</v>
      </c>
      <c r="H189" s="143">
        <f t="shared" si="92"/>
        <v>14271.75</v>
      </c>
    </row>
    <row r="190" spans="1:8" x14ac:dyDescent="0.2">
      <c r="A190" s="147" t="s">
        <v>510</v>
      </c>
      <c r="B190" s="148"/>
      <c r="C190" s="149" t="s">
        <v>513</v>
      </c>
      <c r="D190" s="150"/>
      <c r="E190" s="151" t="s">
        <v>473</v>
      </c>
      <c r="F190" s="151"/>
      <c r="G190" s="151">
        <f>SUMIF($A$8:$A$5297,A190&amp;".*",$H$8:$H$5297)</f>
        <v>479902.83</v>
      </c>
      <c r="H190" s="152"/>
    </row>
    <row r="191" spans="1:8" ht="42.75" outlineLevel="1" x14ac:dyDescent="0.2">
      <c r="A191" s="50" t="s">
        <v>762</v>
      </c>
      <c r="B191" s="50" t="s">
        <v>580</v>
      </c>
      <c r="C191" s="144" t="s">
        <v>579</v>
      </c>
      <c r="D191" s="50" t="s">
        <v>19</v>
      </c>
      <c r="E191" s="141">
        <v>350</v>
      </c>
      <c r="F191" s="145">
        <v>16.489999999999998</v>
      </c>
      <c r="G191" s="143">
        <f t="shared" ref="G191" si="93">TRUNC(F191*(1+$H$1),2)</f>
        <v>20.99</v>
      </c>
      <c r="H191" s="143">
        <f>TRUNC(E191*G191,2)</f>
        <v>7346.5</v>
      </c>
    </row>
    <row r="192" spans="1:8" ht="28.5" outlineLevel="1" x14ac:dyDescent="0.2">
      <c r="A192" s="50" t="s">
        <v>763</v>
      </c>
      <c r="B192" s="50" t="s">
        <v>598</v>
      </c>
      <c r="C192" s="144" t="s">
        <v>599</v>
      </c>
      <c r="D192" s="50" t="s">
        <v>19</v>
      </c>
      <c r="E192" s="141">
        <v>576</v>
      </c>
      <c r="F192" s="145">
        <v>135.16999999999999</v>
      </c>
      <c r="G192" s="143">
        <f t="shared" ref="G192:G201" si="94">TRUNC(F192*(1+$H$1),2)</f>
        <v>172.08</v>
      </c>
      <c r="H192" s="143">
        <f>TRUNC(E192*G192,2)</f>
        <v>99118.080000000002</v>
      </c>
    </row>
    <row r="193" spans="1:8" ht="28.5" outlineLevel="1" x14ac:dyDescent="0.2">
      <c r="A193" s="50" t="s">
        <v>764</v>
      </c>
      <c r="B193" s="50">
        <v>4011279</v>
      </c>
      <c r="C193" s="144" t="s">
        <v>359</v>
      </c>
      <c r="D193" s="50" t="s">
        <v>19</v>
      </c>
      <c r="E193" s="141">
        <v>192</v>
      </c>
      <c r="F193" s="145">
        <v>139.53</v>
      </c>
      <c r="G193" s="143">
        <f t="shared" si="94"/>
        <v>177.63</v>
      </c>
      <c r="H193" s="143">
        <f>TRUNC(E193*G193,2)</f>
        <v>34104.959999999999</v>
      </c>
    </row>
    <row r="194" spans="1:8" ht="28.5" outlineLevel="1" x14ac:dyDescent="0.2">
      <c r="A194" s="50" t="s">
        <v>765</v>
      </c>
      <c r="B194" s="50">
        <v>4011276</v>
      </c>
      <c r="C194" s="144" t="s">
        <v>358</v>
      </c>
      <c r="D194" s="50" t="s">
        <v>19</v>
      </c>
      <c r="E194" s="141">
        <v>144</v>
      </c>
      <c r="F194" s="145">
        <v>165.04</v>
      </c>
      <c r="G194" s="143">
        <f t="shared" si="94"/>
        <v>210.11</v>
      </c>
      <c r="H194" s="143">
        <f t="shared" ref="H194:H197" si="95">TRUNC(E194*G194,2)</f>
        <v>30255.84</v>
      </c>
    </row>
    <row r="195" spans="1:8" outlineLevel="1" x14ac:dyDescent="0.2">
      <c r="A195" s="50" t="s">
        <v>766</v>
      </c>
      <c r="B195" s="50">
        <v>4011352</v>
      </c>
      <c r="C195" s="144" t="s">
        <v>63</v>
      </c>
      <c r="D195" s="50" t="s">
        <v>17</v>
      </c>
      <c r="E195" s="141">
        <v>960</v>
      </c>
      <c r="F195" s="145">
        <v>0.66</v>
      </c>
      <c r="G195" s="143">
        <f t="shared" ref="G195:G199" si="96">TRUNC(F195*(1+$H$1),2)</f>
        <v>0.84</v>
      </c>
      <c r="H195" s="143">
        <f t="shared" si="95"/>
        <v>806.4</v>
      </c>
    </row>
    <row r="196" spans="1:8" outlineLevel="1" x14ac:dyDescent="0.2">
      <c r="A196" s="50" t="s">
        <v>767</v>
      </c>
      <c r="B196" s="50">
        <v>4011353</v>
      </c>
      <c r="C196" s="144" t="s">
        <v>25</v>
      </c>
      <c r="D196" s="50" t="s">
        <v>17</v>
      </c>
      <c r="E196" s="141">
        <v>960</v>
      </c>
      <c r="F196" s="145">
        <v>0.46</v>
      </c>
      <c r="G196" s="143">
        <f t="shared" si="96"/>
        <v>0.57999999999999996</v>
      </c>
      <c r="H196" s="143">
        <f t="shared" si="95"/>
        <v>556.79999999999995</v>
      </c>
    </row>
    <row r="197" spans="1:8" outlineLevel="1" x14ac:dyDescent="0.2">
      <c r="A197" s="50" t="s">
        <v>768</v>
      </c>
      <c r="B197" s="50">
        <v>4011463</v>
      </c>
      <c r="C197" s="144" t="s">
        <v>360</v>
      </c>
      <c r="D197" s="50" t="s">
        <v>21</v>
      </c>
      <c r="E197" s="141">
        <v>115.2</v>
      </c>
      <c r="F197" s="145">
        <v>248.57</v>
      </c>
      <c r="G197" s="143">
        <f t="shared" si="96"/>
        <v>316.45</v>
      </c>
      <c r="H197" s="143">
        <f t="shared" si="95"/>
        <v>36455.040000000001</v>
      </c>
    </row>
    <row r="198" spans="1:8" outlineLevel="1" x14ac:dyDescent="0.2">
      <c r="A198" s="50" t="s">
        <v>769</v>
      </c>
      <c r="B198" s="50" t="s">
        <v>600</v>
      </c>
      <c r="C198" s="144" t="s">
        <v>603</v>
      </c>
      <c r="D198" s="50" t="s">
        <v>21</v>
      </c>
      <c r="E198" s="141">
        <v>1.25</v>
      </c>
      <c r="F198" s="145">
        <v>3296.57</v>
      </c>
      <c r="G198" s="143">
        <f t="shared" si="96"/>
        <v>4196.8599999999997</v>
      </c>
      <c r="H198" s="143">
        <f t="shared" ref="H198:H201" si="97">TRUNC(E198*G198,2)</f>
        <v>5246.07</v>
      </c>
    </row>
    <row r="199" spans="1:8" outlineLevel="1" x14ac:dyDescent="0.2">
      <c r="A199" s="50" t="s">
        <v>770</v>
      </c>
      <c r="B199" s="50" t="s">
        <v>601</v>
      </c>
      <c r="C199" s="144" t="s">
        <v>604</v>
      </c>
      <c r="D199" s="50" t="s">
        <v>21</v>
      </c>
      <c r="E199" s="141">
        <v>0.43</v>
      </c>
      <c r="F199" s="145">
        <v>3495.29</v>
      </c>
      <c r="G199" s="143">
        <f t="shared" si="96"/>
        <v>4449.8500000000004</v>
      </c>
      <c r="H199" s="143">
        <f t="shared" si="97"/>
        <v>1913.43</v>
      </c>
    </row>
    <row r="200" spans="1:8" outlineLevel="1" x14ac:dyDescent="0.2">
      <c r="A200" s="50" t="s">
        <v>771</v>
      </c>
      <c r="B200" s="50" t="s">
        <v>602</v>
      </c>
      <c r="C200" s="144" t="s">
        <v>89</v>
      </c>
      <c r="D200" s="50" t="s">
        <v>21</v>
      </c>
      <c r="E200" s="141">
        <v>6.39</v>
      </c>
      <c r="F200" s="145">
        <v>4557.7700000000004</v>
      </c>
      <c r="G200" s="143">
        <f t="shared" si="94"/>
        <v>5802.49</v>
      </c>
      <c r="H200" s="143">
        <f t="shared" si="97"/>
        <v>37077.910000000003</v>
      </c>
    </row>
    <row r="201" spans="1:8" ht="28.5" outlineLevel="1" x14ac:dyDescent="0.2">
      <c r="A201" s="50" t="s">
        <v>772</v>
      </c>
      <c r="B201" s="50">
        <v>2003626</v>
      </c>
      <c r="C201" s="144" t="s">
        <v>45</v>
      </c>
      <c r="D201" s="50" t="s">
        <v>20</v>
      </c>
      <c r="E201" s="141">
        <v>5</v>
      </c>
      <c r="F201" s="145">
        <v>975.98</v>
      </c>
      <c r="G201" s="143">
        <f t="shared" si="94"/>
        <v>1242.52</v>
      </c>
      <c r="H201" s="143">
        <f t="shared" si="97"/>
        <v>6212.6</v>
      </c>
    </row>
    <row r="202" spans="1:8" ht="28.5" outlineLevel="1" x14ac:dyDescent="0.2">
      <c r="A202" s="50" t="s">
        <v>773</v>
      </c>
      <c r="B202" s="50" t="s">
        <v>596</v>
      </c>
      <c r="C202" s="144" t="s">
        <v>597</v>
      </c>
      <c r="D202" s="50" t="s">
        <v>18</v>
      </c>
      <c r="E202" s="141">
        <v>16</v>
      </c>
      <c r="F202" s="145">
        <v>276.89999999999998</v>
      </c>
      <c r="G202" s="143">
        <f t="shared" ref="G202:G203" si="98">TRUNC(F202*(1+$H$1),2)</f>
        <v>352.52</v>
      </c>
      <c r="H202" s="143">
        <f t="shared" ref="H202:H203" si="99">TRUNC(E202*G202,2)</f>
        <v>5640.32</v>
      </c>
    </row>
    <row r="203" spans="1:8" outlineLevel="1" x14ac:dyDescent="0.2">
      <c r="A203" s="50" t="s">
        <v>774</v>
      </c>
      <c r="B203" s="50" t="s">
        <v>607</v>
      </c>
      <c r="C203" s="144" t="s">
        <v>608</v>
      </c>
      <c r="D203" s="50" t="s">
        <v>18</v>
      </c>
      <c r="E203" s="141">
        <v>240</v>
      </c>
      <c r="F203" s="145">
        <v>52.02</v>
      </c>
      <c r="G203" s="143">
        <f t="shared" si="98"/>
        <v>66.22</v>
      </c>
      <c r="H203" s="143">
        <f t="shared" si="99"/>
        <v>15892.8</v>
      </c>
    </row>
    <row r="204" spans="1:8" ht="28.5" outlineLevel="1" x14ac:dyDescent="0.2">
      <c r="A204" s="50" t="s">
        <v>775</v>
      </c>
      <c r="B204" s="50" t="s">
        <v>609</v>
      </c>
      <c r="C204" s="144" t="s">
        <v>610</v>
      </c>
      <c r="D204" s="50" t="s">
        <v>17</v>
      </c>
      <c r="E204" s="141">
        <v>228</v>
      </c>
      <c r="F204" s="145">
        <v>144.38</v>
      </c>
      <c r="G204" s="143">
        <f t="shared" ref="G204:G206" si="100">TRUNC(F204*(1+$H$1),2)</f>
        <v>183.81</v>
      </c>
      <c r="H204" s="143">
        <f t="shared" ref="H204:H206" si="101">TRUNC(E204*G204,2)</f>
        <v>41908.68</v>
      </c>
    </row>
    <row r="205" spans="1:8" ht="28.5" outlineLevel="1" x14ac:dyDescent="0.2">
      <c r="A205" s="50" t="s">
        <v>776</v>
      </c>
      <c r="B205" s="50" t="s">
        <v>611</v>
      </c>
      <c r="C205" s="144" t="s">
        <v>612</v>
      </c>
      <c r="D205" s="50" t="s">
        <v>17</v>
      </c>
      <c r="E205" s="141">
        <v>60</v>
      </c>
      <c r="F205" s="145">
        <v>149.47</v>
      </c>
      <c r="G205" s="143">
        <f t="shared" si="100"/>
        <v>190.29</v>
      </c>
      <c r="H205" s="143">
        <f t="shared" si="101"/>
        <v>11417.4</v>
      </c>
    </row>
    <row r="206" spans="1:8" ht="28.5" outlineLevel="1" x14ac:dyDescent="0.2">
      <c r="A206" s="50" t="s">
        <v>777</v>
      </c>
      <c r="B206" s="50">
        <v>3719529</v>
      </c>
      <c r="C206" s="144" t="s">
        <v>60</v>
      </c>
      <c r="D206" s="50" t="s">
        <v>18</v>
      </c>
      <c r="E206" s="141">
        <v>120</v>
      </c>
      <c r="F206" s="145">
        <v>200.53</v>
      </c>
      <c r="G206" s="143">
        <f t="shared" si="100"/>
        <v>255.29</v>
      </c>
      <c r="H206" s="143">
        <f t="shared" si="101"/>
        <v>30634.799999999999</v>
      </c>
    </row>
    <row r="207" spans="1:8" ht="57" outlineLevel="1" x14ac:dyDescent="0.2">
      <c r="A207" s="50" t="s">
        <v>778</v>
      </c>
      <c r="B207" s="50">
        <v>3806386</v>
      </c>
      <c r="C207" s="144" t="s">
        <v>779</v>
      </c>
      <c r="D207" s="50" t="s">
        <v>18</v>
      </c>
      <c r="E207" s="141">
        <v>120</v>
      </c>
      <c r="F207" s="145">
        <v>754.82</v>
      </c>
      <c r="G207" s="143">
        <f t="shared" ref="G207" si="102">TRUNC(F207*(1+$H$1),2)</f>
        <v>960.96</v>
      </c>
      <c r="H207" s="143">
        <f t="shared" ref="H207" si="103">TRUNC(E207*G207,2)</f>
        <v>115315.2</v>
      </c>
    </row>
    <row r="208" spans="1:8" x14ac:dyDescent="0.2">
      <c r="A208" s="44">
        <v>9</v>
      </c>
      <c r="B208" s="45"/>
      <c r="C208" s="46" t="s">
        <v>480</v>
      </c>
      <c r="D208" s="47"/>
      <c r="E208" s="48" t="s">
        <v>350</v>
      </c>
      <c r="F208" s="53"/>
      <c r="G208" s="48">
        <f>SUMIF($A$8:$A$5297,A208&amp;".*",$H$8:$H$5297)</f>
        <v>35835.119999999995</v>
      </c>
      <c r="H208" s="49"/>
    </row>
    <row r="209" spans="1:9" outlineLevel="1" x14ac:dyDescent="0.2">
      <c r="A209" s="50" t="s">
        <v>780</v>
      </c>
      <c r="B209" s="51" t="s">
        <v>573</v>
      </c>
      <c r="C209" s="52" t="s">
        <v>613</v>
      </c>
      <c r="D209" s="51" t="s">
        <v>20</v>
      </c>
      <c r="E209" s="141">
        <v>1</v>
      </c>
      <c r="F209" s="142">
        <v>19566.421959174451</v>
      </c>
      <c r="G209" s="143">
        <f t="shared" ref="G209:G210" si="104">TRUNC(F209*(1+$H$1),2)</f>
        <v>24910.01</v>
      </c>
      <c r="H209" s="143">
        <f>TRUNC(E209*G209,2)</f>
        <v>24910.01</v>
      </c>
    </row>
    <row r="210" spans="1:9" outlineLevel="1" x14ac:dyDescent="0.2">
      <c r="A210" s="50" t="s">
        <v>781</v>
      </c>
      <c r="B210" s="51" t="s">
        <v>574</v>
      </c>
      <c r="C210" s="52" t="s">
        <v>575</v>
      </c>
      <c r="D210" s="51" t="s">
        <v>20</v>
      </c>
      <c r="E210" s="141">
        <v>1</v>
      </c>
      <c r="F210" s="142">
        <v>8581.5056459255757</v>
      </c>
      <c r="G210" s="143">
        <f t="shared" si="104"/>
        <v>10925.11</v>
      </c>
      <c r="H210" s="143">
        <f>TRUNC(E210*G210,2)</f>
        <v>10925.11</v>
      </c>
    </row>
    <row r="211" spans="1:9" x14ac:dyDescent="0.2">
      <c r="A211" s="44">
        <v>10</v>
      </c>
      <c r="B211" s="45"/>
      <c r="C211" s="46" t="s">
        <v>37</v>
      </c>
      <c r="D211" s="47"/>
      <c r="E211" s="48" t="s">
        <v>350</v>
      </c>
      <c r="F211" s="53"/>
      <c r="G211" s="48">
        <f>SUMIF($A$8:$A$5297,A211&amp;".*",$H$8:$H$5297)</f>
        <v>1094583.6100000001</v>
      </c>
      <c r="H211" s="49"/>
    </row>
    <row r="212" spans="1:9" ht="42.75" outlineLevel="1" x14ac:dyDescent="0.2">
      <c r="A212" s="50" t="s">
        <v>782</v>
      </c>
      <c r="B212" s="51" t="s">
        <v>356</v>
      </c>
      <c r="C212" s="52" t="s">
        <v>479</v>
      </c>
      <c r="D212" s="51" t="s">
        <v>20</v>
      </c>
      <c r="E212" s="141">
        <v>1</v>
      </c>
      <c r="F212" s="142">
        <v>859778.19</v>
      </c>
      <c r="G212" s="143">
        <f t="shared" ref="G212" si="105">TRUNC(F212*(1+$H$1),2)</f>
        <v>1094583.6100000001</v>
      </c>
      <c r="H212" s="143">
        <f>TRUNC(E212*G212,2)</f>
        <v>1094583.6100000001</v>
      </c>
      <c r="I212" s="8"/>
    </row>
    <row r="213" spans="1:9" x14ac:dyDescent="0.2">
      <c r="A213" s="54" t="s">
        <v>363</v>
      </c>
      <c r="B213" s="55"/>
      <c r="C213" s="56"/>
      <c r="D213" s="55"/>
      <c r="E213" s="57"/>
      <c r="F213" s="58"/>
      <c r="G213" s="62" t="s">
        <v>4</v>
      </c>
      <c r="H213" s="63">
        <f>SUM(H8:H212)</f>
        <v>13882883.490000008</v>
      </c>
    </row>
    <row r="214" spans="1:9" x14ac:dyDescent="0.2">
      <c r="A214" s="60" t="s">
        <v>466</v>
      </c>
      <c r="B214" s="55"/>
      <c r="C214" s="56"/>
      <c r="D214" s="55"/>
      <c r="E214" s="57"/>
      <c r="F214" s="58"/>
      <c r="G214" s="24"/>
      <c r="H214" s="59"/>
    </row>
    <row r="215" spans="1:9" x14ac:dyDescent="0.2">
      <c r="A215" s="61" t="s">
        <v>614</v>
      </c>
      <c r="B215" s="55"/>
      <c r="C215" s="56"/>
      <c r="D215" s="55"/>
      <c r="E215" s="57"/>
      <c r="F215" s="58"/>
      <c r="G215" s="24"/>
      <c r="H215" s="63"/>
    </row>
    <row r="216" spans="1:9" x14ac:dyDescent="0.2">
      <c r="A216" s="61"/>
      <c r="B216" s="55"/>
      <c r="C216" s="64"/>
      <c r="D216" s="55"/>
      <c r="E216" s="57"/>
      <c r="F216" s="58"/>
      <c r="G216" s="65"/>
      <c r="H216" s="65"/>
    </row>
    <row r="217" spans="1:9" x14ac:dyDescent="0.2">
      <c r="A217" s="60"/>
      <c r="B217" s="55"/>
      <c r="C217" s="66"/>
      <c r="D217" s="55"/>
      <c r="E217" s="67"/>
      <c r="F217" s="58"/>
      <c r="G217" s="65"/>
      <c r="H217" s="27" t="s">
        <v>786</v>
      </c>
    </row>
    <row r="218" spans="1:9" x14ac:dyDescent="0.2">
      <c r="A218" s="60"/>
      <c r="B218" s="55"/>
      <c r="C218" s="66"/>
      <c r="D218" s="55"/>
      <c r="E218" s="67"/>
      <c r="F218" s="58"/>
      <c r="G218" s="65"/>
      <c r="H218" s="27"/>
    </row>
    <row r="219" spans="1:9" x14ac:dyDescent="0.2">
      <c r="A219" s="60"/>
      <c r="B219" s="55"/>
      <c r="C219" s="68"/>
      <c r="D219" s="55"/>
      <c r="E219" s="57"/>
      <c r="F219" s="58"/>
      <c r="G219" s="65"/>
      <c r="H219" s="65"/>
    </row>
    <row r="220" spans="1:9" x14ac:dyDescent="0.2">
      <c r="A220" s="60"/>
      <c r="B220" s="55"/>
      <c r="C220" s="56"/>
      <c r="D220" s="55"/>
      <c r="E220" s="57"/>
      <c r="F220" s="58"/>
      <c r="G220" s="65"/>
      <c r="H220" s="65"/>
    </row>
    <row r="221" spans="1:9" x14ac:dyDescent="0.2">
      <c r="A221" s="60"/>
      <c r="B221" s="55"/>
      <c r="C221" s="56"/>
      <c r="D221" s="55"/>
      <c r="E221" s="57"/>
      <c r="F221" s="58"/>
      <c r="G221" s="65"/>
      <c r="H221" s="69" t="s">
        <v>15</v>
      </c>
    </row>
    <row r="222" spans="1:9" x14ac:dyDescent="0.2">
      <c r="A222" s="60"/>
      <c r="B222" s="55"/>
      <c r="C222" s="70"/>
      <c r="D222" s="55"/>
      <c r="E222" s="57"/>
      <c r="F222" s="58"/>
      <c r="G222" s="71"/>
      <c r="H222" s="27" t="s">
        <v>784</v>
      </c>
    </row>
    <row r="223" spans="1:9" x14ac:dyDescent="0.2">
      <c r="A223" s="60"/>
      <c r="B223" s="55"/>
      <c r="C223" s="70"/>
      <c r="D223" s="55"/>
      <c r="E223" s="57"/>
      <c r="F223" s="58"/>
      <c r="G223" s="71"/>
      <c r="H223" s="27" t="s">
        <v>785</v>
      </c>
    </row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</sheetData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fitToHeight="0" orientation="portrait" r:id="rId1"/>
  <headerFooter>
    <oddHeader xml:space="preserve">&amp;C
</oddHead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1573-974D-4DD4-9D50-363802FB7B3D}">
  <sheetPr>
    <pageSetUpPr fitToPage="1"/>
  </sheetPr>
  <dimension ref="A1:U36"/>
  <sheetViews>
    <sheetView showGridLines="0" view="pageBreakPreview" zoomScale="85" zoomScaleNormal="100" zoomScaleSheetLayoutView="85" zoomScalePageLayoutView="40" workbookViewId="0">
      <selection activeCell="U37" sqref="U37"/>
    </sheetView>
  </sheetViews>
  <sheetFormatPr defaultRowHeight="14.25" x14ac:dyDescent="0.2"/>
  <cols>
    <col min="1" max="1" width="5.875" style="72" customWidth="1"/>
    <col min="2" max="2" width="25.125" style="72" customWidth="1"/>
    <col min="3" max="3" width="16.75" style="73" customWidth="1"/>
    <col min="4" max="21" width="15" style="75" customWidth="1"/>
    <col min="22" max="33" width="12" style="75" bestFit="1" customWidth="1"/>
    <col min="34" max="16384" width="9" style="75"/>
  </cols>
  <sheetData>
    <row r="1" spans="1:21" ht="15" x14ac:dyDescent="0.2">
      <c r="A1" s="76" t="s">
        <v>14</v>
      </c>
      <c r="B1" s="76"/>
    </row>
    <row r="2" spans="1:21" x14ac:dyDescent="0.2">
      <c r="A2" s="170" t="str">
        <f>ORC!C3</f>
        <v>Estabilização do Piratini Norte</v>
      </c>
      <c r="B2" s="170"/>
    </row>
    <row r="3" spans="1:21" x14ac:dyDescent="0.2">
      <c r="A3" s="88" t="s">
        <v>0</v>
      </c>
      <c r="B3" s="88" t="s">
        <v>2</v>
      </c>
      <c r="C3" s="95" t="s">
        <v>5</v>
      </c>
      <c r="D3" s="88" t="s">
        <v>489</v>
      </c>
      <c r="E3" s="88" t="s">
        <v>490</v>
      </c>
      <c r="F3" s="88" t="s">
        <v>491</v>
      </c>
      <c r="G3" s="88" t="s">
        <v>492</v>
      </c>
      <c r="H3" s="88" t="s">
        <v>493</v>
      </c>
      <c r="I3" s="88" t="s">
        <v>494</v>
      </c>
      <c r="J3" s="88" t="s">
        <v>495</v>
      </c>
      <c r="K3" s="88" t="s">
        <v>496</v>
      </c>
      <c r="L3" s="88" t="s">
        <v>497</v>
      </c>
      <c r="M3" s="88" t="s">
        <v>498</v>
      </c>
      <c r="N3" s="88" t="s">
        <v>499</v>
      </c>
      <c r="O3" s="88" t="s">
        <v>500</v>
      </c>
      <c r="P3" s="88" t="s">
        <v>516</v>
      </c>
      <c r="Q3" s="88" t="s">
        <v>517</v>
      </c>
      <c r="R3" s="88" t="s">
        <v>518</v>
      </c>
      <c r="S3" s="88" t="s">
        <v>519</v>
      </c>
      <c r="T3" s="88" t="s">
        <v>520</v>
      </c>
      <c r="U3" s="88" t="s">
        <v>521</v>
      </c>
    </row>
    <row r="4" spans="1:21" x14ac:dyDescent="0.2">
      <c r="A4" s="192">
        <v>1</v>
      </c>
      <c r="B4" s="192" t="str">
        <f>VLOOKUP(A4,ORC!A:H,3,FALSE)</f>
        <v>Instalação do canteiro de obras</v>
      </c>
      <c r="C4" s="153">
        <f>VLOOKUP(A4,ORC!A:H,7,FALSE)</f>
        <v>488125.06</v>
      </c>
      <c r="D4" s="178">
        <f t="shared" ref="D4:U4" si="0">$C4*D5</f>
        <v>27579.065890000002</v>
      </c>
      <c r="E4" s="178">
        <f t="shared" si="0"/>
        <v>27090.94083</v>
      </c>
      <c r="F4" s="178">
        <f t="shared" si="0"/>
        <v>27090.94083</v>
      </c>
      <c r="G4" s="178">
        <f t="shared" si="0"/>
        <v>27090.94083</v>
      </c>
      <c r="H4" s="178">
        <f t="shared" si="0"/>
        <v>27090.94083</v>
      </c>
      <c r="I4" s="178">
        <f t="shared" si="0"/>
        <v>27090.94083</v>
      </c>
      <c r="J4" s="178">
        <f t="shared" si="0"/>
        <v>27090.94083</v>
      </c>
      <c r="K4" s="178">
        <f t="shared" si="0"/>
        <v>27090.94083</v>
      </c>
      <c r="L4" s="178">
        <f t="shared" si="0"/>
        <v>27090.94083</v>
      </c>
      <c r="M4" s="178">
        <f t="shared" si="0"/>
        <v>27090.94083</v>
      </c>
      <c r="N4" s="178">
        <f t="shared" si="0"/>
        <v>27090.94083</v>
      </c>
      <c r="O4" s="178">
        <f t="shared" si="0"/>
        <v>27090.94083</v>
      </c>
      <c r="P4" s="179">
        <f t="shared" si="0"/>
        <v>27090.94083</v>
      </c>
      <c r="Q4" s="178">
        <f t="shared" si="0"/>
        <v>27090.94083</v>
      </c>
      <c r="R4" s="178">
        <f t="shared" si="0"/>
        <v>27090.94083</v>
      </c>
      <c r="S4" s="178">
        <f t="shared" si="0"/>
        <v>27090.94083</v>
      </c>
      <c r="T4" s="178">
        <f t="shared" si="0"/>
        <v>27090.94083</v>
      </c>
      <c r="U4" s="178">
        <f t="shared" si="0"/>
        <v>27090.94083</v>
      </c>
    </row>
    <row r="5" spans="1:21" x14ac:dyDescent="0.2">
      <c r="A5" s="192"/>
      <c r="B5" s="192"/>
      <c r="C5" s="177">
        <f>ROUND(C4/ORC!$H$6,4)</f>
        <v>3.5200000000000002E-2</v>
      </c>
      <c r="D5" s="90">
        <v>5.6500000000000002E-2</v>
      </c>
      <c r="E5" s="91">
        <v>5.5500000000000001E-2</v>
      </c>
      <c r="F5" s="91">
        <v>5.5500000000000001E-2</v>
      </c>
      <c r="G5" s="91">
        <v>5.5500000000000001E-2</v>
      </c>
      <c r="H5" s="91">
        <v>5.5500000000000001E-2</v>
      </c>
      <c r="I5" s="165">
        <v>5.5500000000000001E-2</v>
      </c>
      <c r="J5" s="90">
        <v>5.5500000000000001E-2</v>
      </c>
      <c r="K5" s="91">
        <v>5.5500000000000001E-2</v>
      </c>
      <c r="L5" s="91">
        <v>5.5500000000000001E-2</v>
      </c>
      <c r="M5" s="91">
        <v>5.5500000000000001E-2</v>
      </c>
      <c r="N5" s="91">
        <v>5.5500000000000001E-2</v>
      </c>
      <c r="O5" s="165">
        <v>5.5500000000000001E-2</v>
      </c>
      <c r="P5" s="90">
        <v>5.5500000000000001E-2</v>
      </c>
      <c r="Q5" s="91">
        <v>5.5500000000000001E-2</v>
      </c>
      <c r="R5" s="91">
        <v>5.5500000000000001E-2</v>
      </c>
      <c r="S5" s="91">
        <v>5.5500000000000001E-2</v>
      </c>
      <c r="T5" s="91">
        <v>5.5500000000000001E-2</v>
      </c>
      <c r="U5" s="165">
        <v>5.5500000000000001E-2</v>
      </c>
    </row>
    <row r="6" spans="1:21" x14ac:dyDescent="0.2">
      <c r="A6" s="192">
        <v>2</v>
      </c>
      <c r="B6" s="192" t="str">
        <f>VLOOKUP(A6,ORC!A:H,3,FALSE)</f>
        <v>Mobilização</v>
      </c>
      <c r="C6" s="153">
        <f>VLOOKUP(A6,ORC!A:H,7,FALSE)</f>
        <v>35835.119999999995</v>
      </c>
      <c r="D6" s="89">
        <f t="shared" ref="D6:U6" si="1">$C6*D7</f>
        <v>35835.119999999995</v>
      </c>
      <c r="E6" s="89">
        <f t="shared" si="1"/>
        <v>0</v>
      </c>
      <c r="F6" s="89">
        <f t="shared" si="1"/>
        <v>0</v>
      </c>
      <c r="G6" s="89">
        <f t="shared" si="1"/>
        <v>0</v>
      </c>
      <c r="H6" s="89">
        <f t="shared" si="1"/>
        <v>0</v>
      </c>
      <c r="I6" s="89">
        <f t="shared" si="1"/>
        <v>0</v>
      </c>
      <c r="J6" s="89">
        <f t="shared" si="1"/>
        <v>0</v>
      </c>
      <c r="K6" s="89">
        <f t="shared" si="1"/>
        <v>0</v>
      </c>
      <c r="L6" s="89">
        <f t="shared" si="1"/>
        <v>0</v>
      </c>
      <c r="M6" s="89">
        <f t="shared" si="1"/>
        <v>0</v>
      </c>
      <c r="N6" s="89">
        <f t="shared" si="1"/>
        <v>0</v>
      </c>
      <c r="O6" s="89">
        <f t="shared" si="1"/>
        <v>0</v>
      </c>
      <c r="P6" s="167">
        <f t="shared" si="1"/>
        <v>0</v>
      </c>
      <c r="Q6" s="89">
        <f t="shared" si="1"/>
        <v>0</v>
      </c>
      <c r="R6" s="89">
        <f t="shared" si="1"/>
        <v>0</v>
      </c>
      <c r="S6" s="89">
        <f t="shared" si="1"/>
        <v>0</v>
      </c>
      <c r="T6" s="89">
        <f t="shared" si="1"/>
        <v>0</v>
      </c>
      <c r="U6" s="89">
        <f t="shared" si="1"/>
        <v>0</v>
      </c>
    </row>
    <row r="7" spans="1:21" x14ac:dyDescent="0.2">
      <c r="A7" s="192"/>
      <c r="B7" s="192"/>
      <c r="C7" s="97">
        <f>ROUND(C6/ORC!$H$6,4)</f>
        <v>2.5999999999999999E-3</v>
      </c>
      <c r="D7" s="90">
        <v>1</v>
      </c>
      <c r="E7" s="91">
        <v>0</v>
      </c>
      <c r="F7" s="91">
        <v>0</v>
      </c>
      <c r="G7" s="91">
        <v>0</v>
      </c>
      <c r="H7" s="91">
        <v>0</v>
      </c>
      <c r="I7" s="165">
        <v>0</v>
      </c>
      <c r="J7" s="165">
        <v>0</v>
      </c>
      <c r="K7" s="165">
        <v>0</v>
      </c>
      <c r="L7" s="165">
        <v>0</v>
      </c>
      <c r="M7" s="165">
        <v>0</v>
      </c>
      <c r="N7" s="165">
        <v>0</v>
      </c>
      <c r="O7" s="165">
        <v>0</v>
      </c>
      <c r="P7" s="91">
        <v>0</v>
      </c>
      <c r="Q7" s="91">
        <v>0</v>
      </c>
      <c r="R7" s="91">
        <v>0</v>
      </c>
      <c r="S7" s="91">
        <v>0</v>
      </c>
      <c r="T7" s="91">
        <v>0</v>
      </c>
      <c r="U7" s="165">
        <v>0</v>
      </c>
    </row>
    <row r="8" spans="1:21" x14ac:dyDescent="0.2">
      <c r="A8" s="192">
        <v>3</v>
      </c>
      <c r="B8" s="192" t="str">
        <f>VLOOKUP(A8,ORC!A:H,3,FALSE)</f>
        <v>Terraplenagem, manejo vegetal, taludes e patamares</v>
      </c>
      <c r="C8" s="153">
        <f>VLOOKUP(A8,ORC!A:H,7,FALSE)</f>
        <v>553781.76000000001</v>
      </c>
      <c r="D8" s="89">
        <f t="shared" ref="D8:U8" si="2">$C8*D9</f>
        <v>0</v>
      </c>
      <c r="E8" s="89">
        <f t="shared" si="2"/>
        <v>27689.088000000003</v>
      </c>
      <c r="F8" s="89">
        <f t="shared" si="2"/>
        <v>27689.088000000003</v>
      </c>
      <c r="G8" s="89">
        <f t="shared" si="2"/>
        <v>27689.088000000003</v>
      </c>
      <c r="H8" s="89">
        <f t="shared" si="2"/>
        <v>27689.088000000003</v>
      </c>
      <c r="I8" s="89">
        <f t="shared" si="2"/>
        <v>27689.088000000003</v>
      </c>
      <c r="J8" s="89">
        <f t="shared" si="2"/>
        <v>55378.176000000007</v>
      </c>
      <c r="K8" s="89">
        <f t="shared" si="2"/>
        <v>55378.176000000007</v>
      </c>
      <c r="L8" s="89">
        <f t="shared" si="2"/>
        <v>55378.176000000007</v>
      </c>
      <c r="M8" s="89">
        <f t="shared" si="2"/>
        <v>55378.176000000007</v>
      </c>
      <c r="N8" s="89">
        <f t="shared" si="2"/>
        <v>55378.176000000007</v>
      </c>
      <c r="O8" s="89">
        <f t="shared" si="2"/>
        <v>55378.176000000007</v>
      </c>
      <c r="P8" s="167">
        <f t="shared" si="2"/>
        <v>27689.088000000003</v>
      </c>
      <c r="Q8" s="89">
        <f t="shared" si="2"/>
        <v>27689.088000000003</v>
      </c>
      <c r="R8" s="89">
        <f t="shared" si="2"/>
        <v>27689.088000000003</v>
      </c>
      <c r="S8" s="89">
        <f t="shared" si="2"/>
        <v>0</v>
      </c>
      <c r="T8" s="89">
        <f t="shared" si="2"/>
        <v>0</v>
      </c>
      <c r="U8" s="89">
        <f t="shared" si="2"/>
        <v>0</v>
      </c>
    </row>
    <row r="9" spans="1:21" x14ac:dyDescent="0.2">
      <c r="A9" s="192"/>
      <c r="B9" s="192"/>
      <c r="C9" s="97">
        <f>ROUND(C8/ORC!$H$6,4)</f>
        <v>3.9899999999999998E-2</v>
      </c>
      <c r="D9" s="90">
        <v>0</v>
      </c>
      <c r="E9" s="91">
        <v>0.05</v>
      </c>
      <c r="F9" s="91">
        <v>0.05</v>
      </c>
      <c r="G9" s="91">
        <v>0.05</v>
      </c>
      <c r="H9" s="91">
        <v>0.05</v>
      </c>
      <c r="I9" s="165">
        <v>0.05</v>
      </c>
      <c r="J9" s="165">
        <v>0.1</v>
      </c>
      <c r="K9" s="165">
        <v>0.1</v>
      </c>
      <c r="L9" s="165">
        <v>0.1</v>
      </c>
      <c r="M9" s="165">
        <v>0.1</v>
      </c>
      <c r="N9" s="165">
        <v>0.1</v>
      </c>
      <c r="O9" s="165">
        <v>0.1</v>
      </c>
      <c r="P9" s="91">
        <v>0.05</v>
      </c>
      <c r="Q9" s="91">
        <v>0.05</v>
      </c>
      <c r="R9" s="91">
        <v>0.05</v>
      </c>
      <c r="S9" s="91">
        <v>0</v>
      </c>
      <c r="T9" s="91">
        <v>0</v>
      </c>
      <c r="U9" s="165">
        <v>0</v>
      </c>
    </row>
    <row r="10" spans="1:21" x14ac:dyDescent="0.2">
      <c r="A10" s="192">
        <v>4</v>
      </c>
      <c r="B10" s="192" t="str">
        <f>VLOOKUP(A10,ORC!A:H,3,FALSE)</f>
        <v>Muro de gabião</v>
      </c>
      <c r="C10" s="153">
        <f>VLOOKUP(A10,ORC!A:H,7,FALSE)</f>
        <v>1693862.8299999998</v>
      </c>
      <c r="D10" s="89">
        <f t="shared" ref="D10:U10" si="3">$C10*D11</f>
        <v>0</v>
      </c>
      <c r="E10" s="89">
        <f t="shared" si="3"/>
        <v>338772.56599999999</v>
      </c>
      <c r="F10" s="89">
        <f t="shared" si="3"/>
        <v>338772.56599999999</v>
      </c>
      <c r="G10" s="89">
        <f t="shared" si="3"/>
        <v>338772.56599999999</v>
      </c>
      <c r="H10" s="89">
        <f t="shared" si="3"/>
        <v>338772.56599999999</v>
      </c>
      <c r="I10" s="89">
        <f t="shared" si="3"/>
        <v>338772.56599999999</v>
      </c>
      <c r="J10" s="89">
        <f t="shared" si="3"/>
        <v>0</v>
      </c>
      <c r="K10" s="89">
        <f t="shared" si="3"/>
        <v>0</v>
      </c>
      <c r="L10" s="89">
        <f t="shared" si="3"/>
        <v>0</v>
      </c>
      <c r="M10" s="89">
        <f t="shared" si="3"/>
        <v>0</v>
      </c>
      <c r="N10" s="89">
        <f t="shared" si="3"/>
        <v>0</v>
      </c>
      <c r="O10" s="89">
        <f t="shared" si="3"/>
        <v>0</v>
      </c>
      <c r="P10" s="167">
        <f t="shared" si="3"/>
        <v>0</v>
      </c>
      <c r="Q10" s="89">
        <f t="shared" si="3"/>
        <v>0</v>
      </c>
      <c r="R10" s="89">
        <f t="shared" si="3"/>
        <v>0</v>
      </c>
      <c r="S10" s="89">
        <f t="shared" si="3"/>
        <v>0</v>
      </c>
      <c r="T10" s="89">
        <f t="shared" si="3"/>
        <v>0</v>
      </c>
      <c r="U10" s="89">
        <f t="shared" si="3"/>
        <v>0</v>
      </c>
    </row>
    <row r="11" spans="1:21" x14ac:dyDescent="0.2">
      <c r="A11" s="192"/>
      <c r="B11" s="192"/>
      <c r="C11" s="97">
        <f>ROUND(C10/ORC!$H$6,4)</f>
        <v>0.122</v>
      </c>
      <c r="D11" s="90">
        <v>0</v>
      </c>
      <c r="E11" s="91">
        <v>0.2</v>
      </c>
      <c r="F11" s="91">
        <v>0.2</v>
      </c>
      <c r="G11" s="91">
        <v>0.2</v>
      </c>
      <c r="H11" s="91">
        <v>0.2</v>
      </c>
      <c r="I11" s="165">
        <v>0.2</v>
      </c>
      <c r="J11" s="165">
        <v>0</v>
      </c>
      <c r="K11" s="165">
        <v>0</v>
      </c>
      <c r="L11" s="165">
        <v>0</v>
      </c>
      <c r="M11" s="165">
        <v>0</v>
      </c>
      <c r="N11" s="165">
        <v>0</v>
      </c>
      <c r="O11" s="165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165">
        <v>0</v>
      </c>
    </row>
    <row r="12" spans="1:21" x14ac:dyDescent="0.2">
      <c r="A12" s="192">
        <v>5</v>
      </c>
      <c r="B12" s="192" t="str">
        <f>VLOOKUP(A12,ORC!A:H,3,FALSE)</f>
        <v>Cortinas atirantadas</v>
      </c>
      <c r="C12" s="153">
        <f>VLOOKUP(A12,ORC!A:H,7,FALSE)</f>
        <v>7789579.1699999981</v>
      </c>
      <c r="D12" s="89">
        <f t="shared" ref="D12:U12" si="4">$C12*D13</f>
        <v>0</v>
      </c>
      <c r="E12" s="89">
        <f t="shared" si="4"/>
        <v>0</v>
      </c>
      <c r="F12" s="89">
        <f t="shared" si="4"/>
        <v>0</v>
      </c>
      <c r="G12" s="89">
        <f t="shared" si="4"/>
        <v>778957.9169999999</v>
      </c>
      <c r="H12" s="89">
        <f t="shared" si="4"/>
        <v>778957.9169999999</v>
      </c>
      <c r="I12" s="89">
        <f t="shared" si="4"/>
        <v>778957.9169999999</v>
      </c>
      <c r="J12" s="89">
        <f t="shared" si="4"/>
        <v>778957.9169999999</v>
      </c>
      <c r="K12" s="89">
        <f t="shared" si="4"/>
        <v>389478.95849999995</v>
      </c>
      <c r="L12" s="89">
        <f t="shared" si="4"/>
        <v>389478.95849999995</v>
      </c>
      <c r="M12" s="89">
        <f t="shared" si="4"/>
        <v>778957.9169999999</v>
      </c>
      <c r="N12" s="89">
        <f t="shared" si="4"/>
        <v>778957.9169999999</v>
      </c>
      <c r="O12" s="89">
        <f t="shared" si="4"/>
        <v>778957.9169999999</v>
      </c>
      <c r="P12" s="167">
        <f t="shared" si="4"/>
        <v>778957.9169999999</v>
      </c>
      <c r="Q12" s="89">
        <f t="shared" si="4"/>
        <v>389478.95849999995</v>
      </c>
      <c r="R12" s="89">
        <f t="shared" si="4"/>
        <v>389478.95849999995</v>
      </c>
      <c r="S12" s="89">
        <f t="shared" si="4"/>
        <v>0</v>
      </c>
      <c r="T12" s="89">
        <f t="shared" si="4"/>
        <v>0</v>
      </c>
      <c r="U12" s="89">
        <f t="shared" si="4"/>
        <v>0</v>
      </c>
    </row>
    <row r="13" spans="1:21" x14ac:dyDescent="0.2">
      <c r="A13" s="192"/>
      <c r="B13" s="192"/>
      <c r="C13" s="97">
        <f>ROUND(C12/ORC!$H$6,4)</f>
        <v>0.56110000000000004</v>
      </c>
      <c r="D13" s="90">
        <v>0</v>
      </c>
      <c r="E13" s="91">
        <v>0</v>
      </c>
      <c r="F13" s="91">
        <v>0</v>
      </c>
      <c r="G13" s="91">
        <v>0.1</v>
      </c>
      <c r="H13" s="91">
        <v>0.1</v>
      </c>
      <c r="I13" s="165">
        <v>0.1</v>
      </c>
      <c r="J13" s="165">
        <v>0.1</v>
      </c>
      <c r="K13" s="165">
        <v>0.05</v>
      </c>
      <c r="L13" s="165">
        <v>0.05</v>
      </c>
      <c r="M13" s="165">
        <v>0.1</v>
      </c>
      <c r="N13" s="165">
        <v>0.1</v>
      </c>
      <c r="O13" s="165">
        <v>0.1</v>
      </c>
      <c r="P13" s="91">
        <v>0.1</v>
      </c>
      <c r="Q13" s="91">
        <v>0.05</v>
      </c>
      <c r="R13" s="91">
        <v>0.05</v>
      </c>
      <c r="S13" s="91">
        <v>0</v>
      </c>
      <c r="T13" s="91">
        <v>0</v>
      </c>
      <c r="U13" s="165">
        <v>0</v>
      </c>
    </row>
    <row r="14" spans="1:21" x14ac:dyDescent="0.2">
      <c r="A14" s="192">
        <v>6</v>
      </c>
      <c r="B14" s="192" t="str">
        <f>VLOOKUP(A14,ORC!A:H,3,FALSE)</f>
        <v>Solo grampeado</v>
      </c>
      <c r="C14" s="153">
        <f>VLOOKUP(A14,ORC!A:H,7,FALSE)</f>
        <v>625151.85</v>
      </c>
      <c r="D14" s="89">
        <f t="shared" ref="D14:U14" si="5">$C14*D15</f>
        <v>0</v>
      </c>
      <c r="E14" s="89">
        <f t="shared" si="5"/>
        <v>0</v>
      </c>
      <c r="F14" s="89">
        <f t="shared" si="5"/>
        <v>0</v>
      </c>
      <c r="G14" s="89">
        <f t="shared" si="5"/>
        <v>0</v>
      </c>
      <c r="H14" s="89">
        <f t="shared" si="5"/>
        <v>0</v>
      </c>
      <c r="I14" s="89">
        <f t="shared" si="5"/>
        <v>0</v>
      </c>
      <c r="J14" s="89">
        <f t="shared" si="5"/>
        <v>0</v>
      </c>
      <c r="K14" s="89">
        <f t="shared" si="5"/>
        <v>0</v>
      </c>
      <c r="L14" s="89">
        <f t="shared" si="5"/>
        <v>0</v>
      </c>
      <c r="M14" s="89">
        <f t="shared" si="5"/>
        <v>0</v>
      </c>
      <c r="N14" s="89">
        <f t="shared" si="5"/>
        <v>0</v>
      </c>
      <c r="O14" s="89">
        <f t="shared" si="5"/>
        <v>0</v>
      </c>
      <c r="P14" s="167">
        <f t="shared" si="5"/>
        <v>125030.37</v>
      </c>
      <c r="Q14" s="89">
        <f t="shared" si="5"/>
        <v>125030.37</v>
      </c>
      <c r="R14" s="89">
        <f t="shared" si="5"/>
        <v>125030.37</v>
      </c>
      <c r="S14" s="89">
        <f t="shared" si="5"/>
        <v>187545.55499999999</v>
      </c>
      <c r="T14" s="89">
        <f t="shared" si="5"/>
        <v>62515.184999999998</v>
      </c>
      <c r="U14" s="89">
        <f t="shared" si="5"/>
        <v>0</v>
      </c>
    </row>
    <row r="15" spans="1:21" x14ac:dyDescent="0.2">
      <c r="A15" s="192"/>
      <c r="B15" s="192"/>
      <c r="C15" s="97">
        <f>ROUND(C14/ORC!$H$6,4)</f>
        <v>4.4999999999999998E-2</v>
      </c>
      <c r="D15" s="90">
        <v>0</v>
      </c>
      <c r="E15" s="91">
        <v>0</v>
      </c>
      <c r="F15" s="91">
        <v>0</v>
      </c>
      <c r="G15" s="91">
        <v>0</v>
      </c>
      <c r="H15" s="91"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91">
        <v>0.2</v>
      </c>
      <c r="Q15" s="91">
        <v>0.2</v>
      </c>
      <c r="R15" s="91">
        <v>0.2</v>
      </c>
      <c r="S15" s="91">
        <v>0.3</v>
      </c>
      <c r="T15" s="91">
        <v>0.1</v>
      </c>
      <c r="U15" s="165">
        <v>0</v>
      </c>
    </row>
    <row r="16" spans="1:21" x14ac:dyDescent="0.2">
      <c r="A16" s="192">
        <v>7</v>
      </c>
      <c r="B16" s="192" t="str">
        <f>VLOOKUP(A16,ORC!A:H,3,FALSE)</f>
        <v>Drenagem</v>
      </c>
      <c r="C16" s="153">
        <f>VLOOKUP(A16,ORC!A:H,7,FALSE)</f>
        <v>582538.48</v>
      </c>
      <c r="D16" s="89">
        <f t="shared" ref="D16:U20" si="6">$C16*D17</f>
        <v>0</v>
      </c>
      <c r="E16" s="89">
        <f t="shared" si="6"/>
        <v>29126.923999999999</v>
      </c>
      <c r="F16" s="89">
        <f t="shared" si="6"/>
        <v>29126.923999999999</v>
      </c>
      <c r="G16" s="89">
        <f t="shared" si="6"/>
        <v>29126.923999999999</v>
      </c>
      <c r="H16" s="89">
        <f t="shared" si="6"/>
        <v>29126.923999999999</v>
      </c>
      <c r="I16" s="89">
        <f t="shared" si="6"/>
        <v>29126.923999999999</v>
      </c>
      <c r="J16" s="89">
        <f t="shared" si="6"/>
        <v>58253.847999999998</v>
      </c>
      <c r="K16" s="89">
        <f t="shared" si="6"/>
        <v>58253.847999999998</v>
      </c>
      <c r="L16" s="89">
        <f t="shared" si="6"/>
        <v>58253.847999999998</v>
      </c>
      <c r="M16" s="89">
        <f t="shared" si="6"/>
        <v>58253.847999999998</v>
      </c>
      <c r="N16" s="89">
        <f t="shared" si="6"/>
        <v>58253.847999999998</v>
      </c>
      <c r="O16" s="89">
        <f t="shared" si="6"/>
        <v>58253.847999999998</v>
      </c>
      <c r="P16" s="167">
        <f t="shared" si="6"/>
        <v>29126.923999999999</v>
      </c>
      <c r="Q16" s="89">
        <f t="shared" si="6"/>
        <v>29126.923999999999</v>
      </c>
      <c r="R16" s="89">
        <f t="shared" si="6"/>
        <v>29126.923999999999</v>
      </c>
      <c r="S16" s="89">
        <f t="shared" si="6"/>
        <v>0</v>
      </c>
      <c r="T16" s="89">
        <f t="shared" si="6"/>
        <v>0</v>
      </c>
      <c r="U16" s="89">
        <f t="shared" si="6"/>
        <v>0</v>
      </c>
    </row>
    <row r="17" spans="1:21" x14ac:dyDescent="0.2">
      <c r="A17" s="192"/>
      <c r="B17" s="192"/>
      <c r="C17" s="97">
        <f>ROUND(C16/ORC!$H$6,4)</f>
        <v>4.2000000000000003E-2</v>
      </c>
      <c r="D17" s="90">
        <v>0</v>
      </c>
      <c r="E17" s="91">
        <v>0.05</v>
      </c>
      <c r="F17" s="91">
        <v>0.05</v>
      </c>
      <c r="G17" s="91">
        <v>0.05</v>
      </c>
      <c r="H17" s="91">
        <v>0.05</v>
      </c>
      <c r="I17" s="165">
        <v>0.05</v>
      </c>
      <c r="J17" s="165">
        <v>0.1</v>
      </c>
      <c r="K17" s="165">
        <v>0.1</v>
      </c>
      <c r="L17" s="165">
        <v>0.1</v>
      </c>
      <c r="M17" s="165">
        <v>0.1</v>
      </c>
      <c r="N17" s="165">
        <v>0.1</v>
      </c>
      <c r="O17" s="165">
        <v>0.1</v>
      </c>
      <c r="P17" s="91">
        <v>0.05</v>
      </c>
      <c r="Q17" s="91">
        <v>0.05</v>
      </c>
      <c r="R17" s="91">
        <v>0.05</v>
      </c>
      <c r="S17" s="91">
        <v>0</v>
      </c>
      <c r="T17" s="91">
        <v>0</v>
      </c>
      <c r="U17" s="165">
        <v>0</v>
      </c>
    </row>
    <row r="18" spans="1:21" x14ac:dyDescent="0.2">
      <c r="A18" s="192">
        <v>8</v>
      </c>
      <c r="B18" s="192" t="str">
        <f>VLOOKUP(A18,ORC!A:H,3,FALSE)</f>
        <v>Reconstrução de ruas</v>
      </c>
      <c r="C18" s="153">
        <f>VLOOKUP(A18,ORC!A:H,7,FALSE)</f>
        <v>983590.49000000011</v>
      </c>
      <c r="D18" s="89">
        <f t="shared" si="6"/>
        <v>0</v>
      </c>
      <c r="E18" s="89">
        <f t="shared" si="6"/>
        <v>0</v>
      </c>
      <c r="F18" s="89">
        <f t="shared" si="6"/>
        <v>0</v>
      </c>
      <c r="G18" s="89">
        <f t="shared" si="6"/>
        <v>0</v>
      </c>
      <c r="H18" s="89">
        <f t="shared" si="6"/>
        <v>0</v>
      </c>
      <c r="I18" s="89">
        <f t="shared" si="6"/>
        <v>0</v>
      </c>
      <c r="J18" s="89">
        <f t="shared" si="6"/>
        <v>0</v>
      </c>
      <c r="K18" s="89">
        <f t="shared" si="6"/>
        <v>0</v>
      </c>
      <c r="L18" s="89">
        <f t="shared" si="6"/>
        <v>0</v>
      </c>
      <c r="M18" s="89">
        <f t="shared" si="6"/>
        <v>0</v>
      </c>
      <c r="N18" s="89">
        <f t="shared" si="6"/>
        <v>0</v>
      </c>
      <c r="O18" s="89">
        <f t="shared" si="6"/>
        <v>0</v>
      </c>
      <c r="P18" s="167">
        <f t="shared" si="6"/>
        <v>0</v>
      </c>
      <c r="Q18" s="89">
        <f t="shared" si="6"/>
        <v>0</v>
      </c>
      <c r="R18" s="89">
        <f t="shared" si="6"/>
        <v>98359.049000000014</v>
      </c>
      <c r="S18" s="89">
        <f t="shared" si="6"/>
        <v>196718.09800000003</v>
      </c>
      <c r="T18" s="89">
        <f t="shared" si="6"/>
        <v>491795.24500000005</v>
      </c>
      <c r="U18" s="89">
        <f t="shared" si="6"/>
        <v>196718.09800000003</v>
      </c>
    </row>
    <row r="19" spans="1:21" x14ac:dyDescent="0.2">
      <c r="A19" s="192"/>
      <c r="B19" s="192"/>
      <c r="C19" s="97">
        <f>ROUND(C18/ORC!$H$6,4)</f>
        <v>7.0800000000000002E-2</v>
      </c>
      <c r="D19" s="90">
        <v>0</v>
      </c>
      <c r="E19" s="91">
        <v>0</v>
      </c>
      <c r="F19" s="91">
        <v>0</v>
      </c>
      <c r="G19" s="91">
        <v>0</v>
      </c>
      <c r="H19" s="91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  <c r="P19" s="91">
        <v>0</v>
      </c>
      <c r="Q19" s="91">
        <v>0</v>
      </c>
      <c r="R19" s="91">
        <v>0.1</v>
      </c>
      <c r="S19" s="91">
        <v>0.2</v>
      </c>
      <c r="T19" s="91">
        <v>0.5</v>
      </c>
      <c r="U19" s="165">
        <v>0.2</v>
      </c>
    </row>
    <row r="20" spans="1:21" ht="14.25" customHeight="1" x14ac:dyDescent="0.2">
      <c r="A20" s="192">
        <v>9</v>
      </c>
      <c r="B20" s="192" t="str">
        <f>VLOOKUP(A20,ORC!A:H,3,FALSE)</f>
        <v>Desmobilização</v>
      </c>
      <c r="C20" s="153">
        <f>VLOOKUP(A20,ORC!A:H,7,FALSE)</f>
        <v>35835.119999999995</v>
      </c>
      <c r="D20" s="89">
        <f t="shared" si="6"/>
        <v>0</v>
      </c>
      <c r="E20" s="89">
        <f t="shared" si="6"/>
        <v>0</v>
      </c>
      <c r="F20" s="89">
        <f t="shared" si="6"/>
        <v>0</v>
      </c>
      <c r="G20" s="89">
        <f t="shared" si="6"/>
        <v>0</v>
      </c>
      <c r="H20" s="89">
        <f t="shared" si="6"/>
        <v>0</v>
      </c>
      <c r="I20" s="89">
        <f t="shared" si="6"/>
        <v>0</v>
      </c>
      <c r="J20" s="89">
        <f t="shared" si="6"/>
        <v>0</v>
      </c>
      <c r="K20" s="89">
        <f t="shared" si="6"/>
        <v>0</v>
      </c>
      <c r="L20" s="89">
        <f t="shared" si="6"/>
        <v>0</v>
      </c>
      <c r="M20" s="89">
        <f t="shared" si="6"/>
        <v>0</v>
      </c>
      <c r="N20" s="89">
        <f t="shared" si="6"/>
        <v>0</v>
      </c>
      <c r="O20" s="89">
        <f t="shared" si="6"/>
        <v>0</v>
      </c>
      <c r="P20" s="167">
        <f t="shared" si="6"/>
        <v>0</v>
      </c>
      <c r="Q20" s="89">
        <f t="shared" si="6"/>
        <v>0</v>
      </c>
      <c r="R20" s="89">
        <f t="shared" si="6"/>
        <v>0</v>
      </c>
      <c r="S20" s="89">
        <f t="shared" si="6"/>
        <v>0</v>
      </c>
      <c r="T20" s="89">
        <f t="shared" si="6"/>
        <v>0</v>
      </c>
      <c r="U20" s="89">
        <f t="shared" si="6"/>
        <v>35835.119999999995</v>
      </c>
    </row>
    <row r="21" spans="1:21" x14ac:dyDescent="0.2">
      <c r="A21" s="192"/>
      <c r="B21" s="192"/>
      <c r="C21" s="97">
        <f>ROUND(C20/ORC!$H$6,4)</f>
        <v>2.5999999999999999E-3</v>
      </c>
      <c r="D21" s="90">
        <v>0</v>
      </c>
      <c r="E21" s="91">
        <v>0</v>
      </c>
      <c r="F21" s="91">
        <v>0</v>
      </c>
      <c r="G21" s="91">
        <v>0</v>
      </c>
      <c r="H21" s="91"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0</v>
      </c>
      <c r="O21" s="165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165">
        <v>1</v>
      </c>
    </row>
    <row r="22" spans="1:21" x14ac:dyDescent="0.2">
      <c r="A22" s="193" t="s">
        <v>87</v>
      </c>
      <c r="B22" s="194"/>
      <c r="C22" s="195"/>
      <c r="D22" s="164">
        <f>D4+D6+D8+D10+D12+D14+D16+D18+D20</f>
        <v>63414.185889999993</v>
      </c>
      <c r="E22" s="164">
        <f t="shared" ref="E22:U22" si="7">E4+E6+E8+E10+E12+E14+E16+E18+E20</f>
        <v>422679.51883000002</v>
      </c>
      <c r="F22" s="164">
        <f t="shared" si="7"/>
        <v>422679.51883000002</v>
      </c>
      <c r="G22" s="164">
        <f t="shared" si="7"/>
        <v>1201637.4358299999</v>
      </c>
      <c r="H22" s="164">
        <f t="shared" si="7"/>
        <v>1201637.4358299999</v>
      </c>
      <c r="I22" s="89">
        <f t="shared" si="7"/>
        <v>1201637.4358299999</v>
      </c>
      <c r="J22" s="89">
        <f t="shared" si="7"/>
        <v>919680.88182999985</v>
      </c>
      <c r="K22" s="89">
        <f t="shared" si="7"/>
        <v>530201.9233299999</v>
      </c>
      <c r="L22" s="89">
        <f t="shared" si="7"/>
        <v>530201.9233299999</v>
      </c>
      <c r="M22" s="89">
        <f t="shared" si="7"/>
        <v>919680.88182999985</v>
      </c>
      <c r="N22" s="89">
        <f t="shared" si="7"/>
        <v>919680.88182999985</v>
      </c>
      <c r="O22" s="89">
        <f t="shared" si="7"/>
        <v>919680.88182999985</v>
      </c>
      <c r="P22" s="168">
        <f t="shared" si="7"/>
        <v>987895.23982999986</v>
      </c>
      <c r="Q22" s="164">
        <f t="shared" si="7"/>
        <v>598416.28133000003</v>
      </c>
      <c r="R22" s="164">
        <f t="shared" si="7"/>
        <v>696775.33033000003</v>
      </c>
      <c r="S22" s="164">
        <f t="shared" si="7"/>
        <v>411354.59383000003</v>
      </c>
      <c r="T22" s="164">
        <f t="shared" si="7"/>
        <v>581401.37083000003</v>
      </c>
      <c r="U22" s="89">
        <f t="shared" si="7"/>
        <v>259644.15883000003</v>
      </c>
    </row>
    <row r="23" spans="1:21" x14ac:dyDescent="0.2">
      <c r="A23" s="196"/>
      <c r="B23" s="197"/>
      <c r="C23" s="198"/>
      <c r="D23" s="163">
        <f>D22/($C$4+$C$6+$C$8+$C$10+$C$12+$C$14+$C$16+$C$18+$C$20)</f>
        <v>4.9587659411377523E-3</v>
      </c>
      <c r="E23" s="90">
        <f t="shared" ref="E23:U23" si="8">E22/($C$4+$C$6+$C$8+$C$10+$C$12+$C$14+$C$16+$C$18+$C$20)</f>
        <v>3.3052049357322401E-2</v>
      </c>
      <c r="F23" s="90">
        <f t="shared" si="8"/>
        <v>3.3052049357322401E-2</v>
      </c>
      <c r="G23" s="90">
        <f t="shared" si="8"/>
        <v>9.3963814354187644E-2</v>
      </c>
      <c r="H23" s="90">
        <f t="shared" si="8"/>
        <v>9.3963814354187644E-2</v>
      </c>
      <c r="I23" s="166">
        <f t="shared" si="8"/>
        <v>9.3963814354187644E-2</v>
      </c>
      <c r="J23" s="166">
        <f t="shared" si="8"/>
        <v>7.1915805107785766E-2</v>
      </c>
      <c r="K23" s="166">
        <f t="shared" si="8"/>
        <v>4.1459922609353141E-2</v>
      </c>
      <c r="L23" s="166">
        <f t="shared" si="8"/>
        <v>4.1459922609353141E-2</v>
      </c>
      <c r="M23" s="166">
        <f t="shared" si="8"/>
        <v>7.1915805107785766E-2</v>
      </c>
      <c r="N23" s="166">
        <f t="shared" si="8"/>
        <v>7.1915805107785766E-2</v>
      </c>
      <c r="O23" s="166">
        <f t="shared" si="8"/>
        <v>7.1915805107785766E-2</v>
      </c>
      <c r="P23" s="91">
        <f t="shared" si="8"/>
        <v>7.7249927597881768E-2</v>
      </c>
      <c r="Q23" s="90">
        <f t="shared" si="8"/>
        <v>4.679404509944915E-2</v>
      </c>
      <c r="R23" s="90">
        <f t="shared" si="8"/>
        <v>5.4485376232043768E-2</v>
      </c>
      <c r="S23" s="90">
        <f t="shared" si="8"/>
        <v>3.2166480117762151E-2</v>
      </c>
      <c r="T23" s="90">
        <f t="shared" si="8"/>
        <v>4.546353903846679E-2</v>
      </c>
      <c r="U23" s="166">
        <f t="shared" si="8"/>
        <v>2.0303258546201693E-2</v>
      </c>
    </row>
    <row r="24" spans="1:21" x14ac:dyDescent="0.2">
      <c r="A24" s="192">
        <v>10</v>
      </c>
      <c r="B24" s="199" t="str">
        <f>VLOOKUP(A24,ORC!A:H,3,FALSE)</f>
        <v>Administração local</v>
      </c>
      <c r="C24" s="96">
        <f>VLOOKUP(A24,ORC!A:H,7,FALSE)</f>
        <v>1094583.6100000001</v>
      </c>
      <c r="D24" s="92">
        <f t="shared" ref="D24:U24" si="9">$C24*D25</f>
        <v>5427.7839249956087</v>
      </c>
      <c r="E24" s="92">
        <f t="shared" si="9"/>
        <v>36178.231503436138</v>
      </c>
      <c r="F24" s="92">
        <f t="shared" si="9"/>
        <v>36178.231503436138</v>
      </c>
      <c r="G24" s="92">
        <f t="shared" si="9"/>
        <v>102851.25112517654</v>
      </c>
      <c r="H24" s="92">
        <f t="shared" si="9"/>
        <v>102851.25112517654</v>
      </c>
      <c r="I24" s="92">
        <f t="shared" si="9"/>
        <v>102851.25112517654</v>
      </c>
      <c r="J24" s="92">
        <f t="shared" si="9"/>
        <v>78717.861570936584</v>
      </c>
      <c r="K24" s="92">
        <f t="shared" si="9"/>
        <v>45381.351760066384</v>
      </c>
      <c r="L24" s="92">
        <f t="shared" si="9"/>
        <v>45381.351760066384</v>
      </c>
      <c r="M24" s="92">
        <f t="shared" si="9"/>
        <v>78717.861570936584</v>
      </c>
      <c r="N24" s="92">
        <f t="shared" si="9"/>
        <v>78717.861570936584</v>
      </c>
      <c r="O24" s="92">
        <f t="shared" si="9"/>
        <v>78717.861570936584</v>
      </c>
      <c r="P24" s="169">
        <f t="shared" si="9"/>
        <v>84556.504622328066</v>
      </c>
      <c r="Q24" s="92">
        <f t="shared" si="9"/>
        <v>51219.994811457866</v>
      </c>
      <c r="R24" s="92">
        <f t="shared" si="9"/>
        <v>59638.799808278673</v>
      </c>
      <c r="S24" s="92">
        <f t="shared" si="9"/>
        <v>35208.901928293322</v>
      </c>
      <c r="T24" s="92">
        <f t="shared" si="9"/>
        <v>49763.644684100909</v>
      </c>
      <c r="U24" s="92">
        <f t="shared" si="9"/>
        <v>22223.614034264803</v>
      </c>
    </row>
    <row r="25" spans="1:21" x14ac:dyDescent="0.2">
      <c r="A25" s="192"/>
      <c r="B25" s="192"/>
      <c r="C25" s="97">
        <f>ROUND(C24/ORC!$H$6,4)</f>
        <v>7.8799999999999995E-2</v>
      </c>
      <c r="D25" s="90">
        <f t="shared" ref="D25:F25" si="10">D23</f>
        <v>4.9587659411377523E-3</v>
      </c>
      <c r="E25" s="91">
        <f t="shared" si="10"/>
        <v>3.3052049357322401E-2</v>
      </c>
      <c r="F25" s="91">
        <f t="shared" si="10"/>
        <v>3.3052049357322401E-2</v>
      </c>
      <c r="G25" s="91">
        <f t="shared" ref="G25" si="11">G23</f>
        <v>9.3963814354187644E-2</v>
      </c>
      <c r="H25" s="91">
        <f t="shared" ref="H25" si="12">H23</f>
        <v>9.3963814354187644E-2</v>
      </c>
      <c r="I25" s="165">
        <f t="shared" ref="I25:U25" si="13">I23</f>
        <v>9.3963814354187644E-2</v>
      </c>
      <c r="J25" s="165">
        <f t="shared" ref="J25:O25" si="14">J23</f>
        <v>7.1915805107785766E-2</v>
      </c>
      <c r="K25" s="165">
        <f t="shared" si="14"/>
        <v>4.1459922609353141E-2</v>
      </c>
      <c r="L25" s="165">
        <f t="shared" si="14"/>
        <v>4.1459922609353141E-2</v>
      </c>
      <c r="M25" s="165">
        <f t="shared" si="14"/>
        <v>7.1915805107785766E-2</v>
      </c>
      <c r="N25" s="165">
        <f t="shared" si="14"/>
        <v>7.1915805107785766E-2</v>
      </c>
      <c r="O25" s="165">
        <f t="shared" si="14"/>
        <v>7.1915805107785766E-2</v>
      </c>
      <c r="P25" s="91">
        <f t="shared" si="13"/>
        <v>7.7249927597881768E-2</v>
      </c>
      <c r="Q25" s="91">
        <f t="shared" si="13"/>
        <v>4.679404509944915E-2</v>
      </c>
      <c r="R25" s="91">
        <f t="shared" si="13"/>
        <v>5.4485376232043768E-2</v>
      </c>
      <c r="S25" s="91">
        <f t="shared" si="13"/>
        <v>3.2166480117762151E-2</v>
      </c>
      <c r="T25" s="91">
        <f t="shared" si="13"/>
        <v>4.546353903846679E-2</v>
      </c>
      <c r="U25" s="165">
        <f t="shared" si="13"/>
        <v>2.0303258546201693E-2</v>
      </c>
    </row>
    <row r="26" spans="1:21" x14ac:dyDescent="0.2">
      <c r="A26" s="98"/>
      <c r="B26" s="98"/>
      <c r="C26" s="99" t="s">
        <v>6</v>
      </c>
      <c r="D26" s="93">
        <f t="shared" ref="D26:E26" si="15">D23</f>
        <v>4.9587659411377523E-3</v>
      </c>
      <c r="E26" s="93">
        <f t="shared" si="15"/>
        <v>3.3052049357322401E-2</v>
      </c>
      <c r="F26" s="93">
        <f t="shared" ref="F26:U26" si="16">F23</f>
        <v>3.3052049357322401E-2</v>
      </c>
      <c r="G26" s="93">
        <f t="shared" si="16"/>
        <v>9.3963814354187644E-2</v>
      </c>
      <c r="H26" s="93">
        <f t="shared" si="16"/>
        <v>9.3963814354187644E-2</v>
      </c>
      <c r="I26" s="93">
        <f t="shared" si="16"/>
        <v>9.3963814354187644E-2</v>
      </c>
      <c r="J26" s="93">
        <f t="shared" si="16"/>
        <v>7.1915805107785766E-2</v>
      </c>
      <c r="K26" s="93">
        <f t="shared" si="16"/>
        <v>4.1459922609353141E-2</v>
      </c>
      <c r="L26" s="93">
        <f t="shared" si="16"/>
        <v>4.1459922609353141E-2</v>
      </c>
      <c r="M26" s="93">
        <f t="shared" si="16"/>
        <v>7.1915805107785766E-2</v>
      </c>
      <c r="N26" s="93">
        <f t="shared" si="16"/>
        <v>7.1915805107785766E-2</v>
      </c>
      <c r="O26" s="93">
        <f t="shared" si="16"/>
        <v>7.1915805107785766E-2</v>
      </c>
      <c r="P26" s="93">
        <f t="shared" si="16"/>
        <v>7.7249927597881768E-2</v>
      </c>
      <c r="Q26" s="93">
        <f t="shared" si="16"/>
        <v>4.679404509944915E-2</v>
      </c>
      <c r="R26" s="93">
        <f t="shared" si="16"/>
        <v>5.4485376232043768E-2</v>
      </c>
      <c r="S26" s="93">
        <f t="shared" si="16"/>
        <v>3.2166480117762151E-2</v>
      </c>
      <c r="T26" s="93">
        <f t="shared" si="16"/>
        <v>4.546353903846679E-2</v>
      </c>
      <c r="U26" s="93">
        <f t="shared" si="16"/>
        <v>2.0303258546201693E-2</v>
      </c>
    </row>
    <row r="27" spans="1:21" x14ac:dyDescent="0.2">
      <c r="A27" s="98"/>
      <c r="B27" s="98"/>
      <c r="C27" s="99" t="s">
        <v>7</v>
      </c>
      <c r="D27" s="94">
        <f t="shared" ref="D27:E27" si="17">D22+D24</f>
        <v>68841.969814995595</v>
      </c>
      <c r="E27" s="94">
        <f t="shared" si="17"/>
        <v>458857.75033343618</v>
      </c>
      <c r="F27" s="94">
        <f t="shared" ref="F27:U27" si="18">F22+F24</f>
        <v>458857.75033343618</v>
      </c>
      <c r="G27" s="94">
        <f t="shared" si="18"/>
        <v>1304488.6869551763</v>
      </c>
      <c r="H27" s="94">
        <f t="shared" si="18"/>
        <v>1304488.6869551763</v>
      </c>
      <c r="I27" s="94">
        <f t="shared" si="18"/>
        <v>1304488.6869551763</v>
      </c>
      <c r="J27" s="94">
        <f t="shared" si="18"/>
        <v>998398.74340093648</v>
      </c>
      <c r="K27" s="94">
        <f t="shared" si="18"/>
        <v>575583.27509006625</v>
      </c>
      <c r="L27" s="94">
        <f t="shared" si="18"/>
        <v>575583.27509006625</v>
      </c>
      <c r="M27" s="94">
        <f t="shared" si="18"/>
        <v>998398.74340093648</v>
      </c>
      <c r="N27" s="94">
        <f t="shared" si="18"/>
        <v>998398.74340093648</v>
      </c>
      <c r="O27" s="94">
        <f t="shared" si="18"/>
        <v>998398.74340093648</v>
      </c>
      <c r="P27" s="94">
        <f t="shared" si="18"/>
        <v>1072451.744452328</v>
      </c>
      <c r="Q27" s="94">
        <f t="shared" si="18"/>
        <v>649636.27614145784</v>
      </c>
      <c r="R27" s="94">
        <f t="shared" si="18"/>
        <v>756414.13013827871</v>
      </c>
      <c r="S27" s="94">
        <f t="shared" si="18"/>
        <v>446563.49575829337</v>
      </c>
      <c r="T27" s="94">
        <f t="shared" si="18"/>
        <v>631165.0155141009</v>
      </c>
      <c r="U27" s="94">
        <f t="shared" si="18"/>
        <v>281867.77286426484</v>
      </c>
    </row>
    <row r="28" spans="1:21" x14ac:dyDescent="0.2">
      <c r="A28" s="98"/>
      <c r="B28" s="98"/>
      <c r="C28" s="100" t="s">
        <v>8</v>
      </c>
      <c r="D28" s="93">
        <f>D26</f>
        <v>4.9587659411377523E-3</v>
      </c>
      <c r="E28" s="93">
        <f t="shared" ref="E28" si="19">D28+E26</f>
        <v>3.8010815298460156E-2</v>
      </c>
      <c r="F28" s="93">
        <f t="shared" ref="F28" si="20">E28+F26</f>
        <v>7.1062864655782557E-2</v>
      </c>
      <c r="G28" s="93">
        <f t="shared" ref="G28" si="21">F28+G26</f>
        <v>0.1650266790099702</v>
      </c>
      <c r="H28" s="93">
        <f t="shared" ref="H28" si="22">G28+H26</f>
        <v>0.25899049336415786</v>
      </c>
      <c r="I28" s="93">
        <f t="shared" ref="I28" si="23">H28+I26</f>
        <v>0.35295430771834552</v>
      </c>
      <c r="J28" s="93">
        <f t="shared" ref="J28" si="24">I28+J26</f>
        <v>0.4248701128261313</v>
      </c>
      <c r="K28" s="93">
        <f t="shared" ref="K28" si="25">J28+K26</f>
        <v>0.46633003543548446</v>
      </c>
      <c r="L28" s="93">
        <f t="shared" ref="L28" si="26">K28+L26</f>
        <v>0.50778995804483762</v>
      </c>
      <c r="M28" s="93">
        <f t="shared" ref="M28" si="27">L28+M26</f>
        <v>0.57970576315262334</v>
      </c>
      <c r="N28" s="93">
        <f t="shared" ref="N28" si="28">M28+N26</f>
        <v>0.65162156826040907</v>
      </c>
      <c r="O28" s="93">
        <f t="shared" ref="O28" si="29">N28+O26</f>
        <v>0.72353737336819479</v>
      </c>
      <c r="P28" s="93">
        <f t="shared" ref="P28" si="30">O28+P26</f>
        <v>0.80078730096607653</v>
      </c>
      <c r="Q28" s="93">
        <f t="shared" ref="Q28" si="31">P28+Q26</f>
        <v>0.84758134606552571</v>
      </c>
      <c r="R28" s="93">
        <f t="shared" ref="R28" si="32">Q28+R26</f>
        <v>0.90206672229756946</v>
      </c>
      <c r="S28" s="93">
        <f t="shared" ref="S28" si="33">R28+S26</f>
        <v>0.93423320241533159</v>
      </c>
      <c r="T28" s="93">
        <f t="shared" ref="T28" si="34">S28+T26</f>
        <v>0.97969674145379837</v>
      </c>
      <c r="U28" s="93">
        <f t="shared" ref="U28" si="35">T28+U26</f>
        <v>1</v>
      </c>
    </row>
    <row r="29" spans="1:21" x14ac:dyDescent="0.2">
      <c r="A29" s="98"/>
      <c r="B29" s="98"/>
      <c r="C29" s="100" t="s">
        <v>9</v>
      </c>
      <c r="D29" s="94">
        <f>D27</f>
        <v>68841.969814995595</v>
      </c>
      <c r="E29" s="94">
        <f t="shared" ref="E29" si="36">E27+D29</f>
        <v>527699.72014843184</v>
      </c>
      <c r="F29" s="94">
        <f t="shared" ref="F29" si="37">F27+E29</f>
        <v>986557.47048186802</v>
      </c>
      <c r="G29" s="94">
        <f t="shared" ref="G29" si="38">G27+F29</f>
        <v>2291046.1574370442</v>
      </c>
      <c r="H29" s="94">
        <f t="shared" ref="H29" si="39">H27+G29</f>
        <v>3595534.8443922205</v>
      </c>
      <c r="I29" s="94">
        <f t="shared" ref="I29" si="40">I27+H29</f>
        <v>4900023.5313473968</v>
      </c>
      <c r="J29" s="94">
        <f t="shared" ref="J29" si="41">J27+I29</f>
        <v>5898422.2747483328</v>
      </c>
      <c r="K29" s="94">
        <f t="shared" ref="K29" si="42">K27+J29</f>
        <v>6474005.5498383995</v>
      </c>
      <c r="L29" s="94">
        <f t="shared" ref="L29" si="43">L27+K29</f>
        <v>7049588.8249284662</v>
      </c>
      <c r="M29" s="94">
        <f t="shared" ref="M29" si="44">M27+L29</f>
        <v>8047987.5683294032</v>
      </c>
      <c r="N29" s="94">
        <f t="shared" ref="N29" si="45">N27+M29</f>
        <v>9046386.3117303401</v>
      </c>
      <c r="O29" s="94">
        <f t="shared" ref="O29" si="46">O27+N29</f>
        <v>10044785.055131277</v>
      </c>
      <c r="P29" s="94">
        <f t="shared" ref="P29" si="47">P27+O29</f>
        <v>11117236.799583605</v>
      </c>
      <c r="Q29" s="94">
        <f t="shared" ref="Q29" si="48">Q27+P29</f>
        <v>11766873.075725062</v>
      </c>
      <c r="R29" s="94">
        <f t="shared" ref="R29" si="49">R27+Q29</f>
        <v>12523287.20586334</v>
      </c>
      <c r="S29" s="94">
        <f t="shared" ref="S29" si="50">S27+R29</f>
        <v>12969850.701621633</v>
      </c>
      <c r="T29" s="94">
        <f t="shared" ref="T29" si="51">T27+S29</f>
        <v>13601015.717135735</v>
      </c>
      <c r="U29" s="94">
        <f t="shared" ref="U29" si="52">U27+T29</f>
        <v>13882883.49</v>
      </c>
    </row>
    <row r="30" spans="1:21" ht="15" x14ac:dyDescent="0.2">
      <c r="A30" s="77"/>
      <c r="B30" s="77"/>
      <c r="C30" s="77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</row>
    <row r="31" spans="1:21" ht="15" x14ac:dyDescent="0.2">
      <c r="A31" s="77"/>
      <c r="B31" s="77"/>
      <c r="C31" s="77"/>
      <c r="D31" s="79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1:21" ht="15" x14ac:dyDescent="0.2">
      <c r="A32" s="77"/>
      <c r="B32" s="77"/>
      <c r="C32" s="84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ht="15" x14ac:dyDescent="0.2">
      <c r="A33" s="77"/>
      <c r="B33" s="81"/>
      <c r="C33" s="77"/>
      <c r="D33" s="79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  <row r="34" spans="1:21" x14ac:dyDescent="0.2">
      <c r="B34" s="78"/>
      <c r="C34" s="85"/>
      <c r="D34" s="86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 t="s">
        <v>15</v>
      </c>
    </row>
    <row r="35" spans="1:21" x14ac:dyDescent="0.2">
      <c r="B35" s="78"/>
      <c r="C35" s="82"/>
      <c r="D35" s="83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 t="s">
        <v>784</v>
      </c>
    </row>
    <row r="36" spans="1:21" x14ac:dyDescent="0.2">
      <c r="B36" s="78"/>
      <c r="C36" s="82"/>
      <c r="D36" s="83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 t="s">
        <v>785</v>
      </c>
    </row>
  </sheetData>
  <mergeCells count="21">
    <mergeCell ref="A10:A11"/>
    <mergeCell ref="B10:B11"/>
    <mergeCell ref="A12:A13"/>
    <mergeCell ref="B12:B13"/>
    <mergeCell ref="A14:A15"/>
    <mergeCell ref="B14:B15"/>
    <mergeCell ref="A4:A5"/>
    <mergeCell ref="B4:B5"/>
    <mergeCell ref="A6:A7"/>
    <mergeCell ref="B6:B7"/>
    <mergeCell ref="A8:A9"/>
    <mergeCell ref="B8:B9"/>
    <mergeCell ref="A16:A17"/>
    <mergeCell ref="B16:B17"/>
    <mergeCell ref="A22:C23"/>
    <mergeCell ref="A24:A25"/>
    <mergeCell ref="B24:B25"/>
    <mergeCell ref="A20:A21"/>
    <mergeCell ref="B20:B21"/>
    <mergeCell ref="A18:A19"/>
    <mergeCell ref="B18:B19"/>
  </mergeCells>
  <phoneticPr fontId="10" type="noConversion"/>
  <conditionalFormatting sqref="D5:U5 D7:U7 D9:U9 D11:U11 D13:U13 D15:U15 D17:U17 D19:U19 D23:U23 D25:U25">
    <cfRule type="cellIs" dxfId="1" priority="15" operator="greaterThan">
      <formula>0</formula>
    </cfRule>
  </conditionalFormatting>
  <conditionalFormatting sqref="D21:U21">
    <cfRule type="cellIs" dxfId="0" priority="1" operator="greaterThan">
      <formula>0</formula>
    </cfRule>
  </conditionalFormatting>
  <printOptions horizontalCentered="1"/>
  <pageMargins left="0.51181102362204722" right="0.51181102362204722" top="1.5609375000000001" bottom="0.78740157480314965" header="0.31496062992125984" footer="0.31496062992125984"/>
  <pageSetup paperSize="9" scale="8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B5AB-F706-41F1-8D85-8BFE8221CF47}">
  <sheetPr>
    <pageSetUpPr fitToPage="1"/>
  </sheetPr>
  <dimension ref="A1:D29"/>
  <sheetViews>
    <sheetView showGridLines="0" view="pageLayout" zoomScale="55" zoomScaleNormal="100" zoomScaleSheetLayoutView="90" zoomScalePageLayoutView="55" workbookViewId="0">
      <selection activeCell="B35" sqref="B35"/>
    </sheetView>
  </sheetViews>
  <sheetFormatPr defaultRowHeight="14.25" x14ac:dyDescent="0.2"/>
  <cols>
    <col min="1" max="2" width="25" style="104" customWidth="1"/>
    <col min="3" max="4" width="13.625" style="104" customWidth="1"/>
    <col min="5" max="16384" width="9" style="104"/>
  </cols>
  <sheetData>
    <row r="1" spans="1:4" ht="15.75" customHeight="1" x14ac:dyDescent="0.2">
      <c r="A1" s="201" t="s">
        <v>347</v>
      </c>
      <c r="B1" s="201"/>
      <c r="C1" s="201"/>
      <c r="D1" s="201"/>
    </row>
    <row r="2" spans="1:4" ht="30.75" customHeight="1" x14ac:dyDescent="0.2">
      <c r="A2" s="202" t="s">
        <v>501</v>
      </c>
      <c r="B2" s="203"/>
      <c r="C2" s="204" t="s">
        <v>523</v>
      </c>
      <c r="D2" s="205"/>
    </row>
    <row r="3" spans="1:4" ht="15.75" customHeight="1" x14ac:dyDescent="0.2">
      <c r="A3" s="206" t="s">
        <v>331</v>
      </c>
      <c r="B3" s="207"/>
      <c r="C3" s="105" t="s">
        <v>343</v>
      </c>
      <c r="D3" s="105" t="s">
        <v>344</v>
      </c>
    </row>
    <row r="4" spans="1:4" ht="15.75" customHeight="1" x14ac:dyDescent="0.2">
      <c r="A4" s="106" t="s">
        <v>332</v>
      </c>
      <c r="B4" s="107" t="s">
        <v>333</v>
      </c>
      <c r="C4" s="108">
        <f>D4/(1+$D$18)</f>
        <v>6.2838191056657369</v>
      </c>
      <c r="D4" s="109">
        <v>8</v>
      </c>
    </row>
    <row r="5" spans="1:4" ht="15.75" customHeight="1" x14ac:dyDescent="0.2">
      <c r="A5" s="110" t="s">
        <v>334</v>
      </c>
      <c r="B5" s="111">
        <v>1.17</v>
      </c>
      <c r="C5" s="112">
        <f>D5/(1+D18)</f>
        <v>1.0918842737427021</v>
      </c>
      <c r="D5" s="113">
        <f>100*D18-(D4+D6+D7+D10+D13+D14+D15+D16)</f>
        <v>1.3900900142185399</v>
      </c>
    </row>
    <row r="6" spans="1:4" ht="15.75" customHeight="1" x14ac:dyDescent="0.2">
      <c r="A6" s="110" t="s">
        <v>345</v>
      </c>
      <c r="B6" s="114">
        <v>0.25</v>
      </c>
      <c r="C6" s="112">
        <v>0.25</v>
      </c>
      <c r="D6" s="113">
        <f t="shared" ref="D6:D7" si="0">C6*(1+$D$18)</f>
        <v>0.31827778081592478</v>
      </c>
    </row>
    <row r="7" spans="1:4" ht="15.75" customHeight="1" x14ac:dyDescent="0.2">
      <c r="A7" s="115" t="s">
        <v>335</v>
      </c>
      <c r="B7" s="116">
        <v>0.5</v>
      </c>
      <c r="C7" s="112">
        <v>0.5</v>
      </c>
      <c r="D7" s="113">
        <f t="shared" si="0"/>
        <v>0.63655556163184956</v>
      </c>
    </row>
    <row r="8" spans="1:4" ht="15.75" customHeight="1" x14ac:dyDescent="0.2">
      <c r="A8" s="115"/>
      <c r="B8" s="117" t="s">
        <v>336</v>
      </c>
      <c r="C8" s="118">
        <f>SUM(C4:C7)</f>
        <v>8.1257033794084386</v>
      </c>
      <c r="D8" s="118">
        <f>SUM(D4:D7)</f>
        <v>10.344923356666314</v>
      </c>
    </row>
    <row r="9" spans="1:4" ht="15.75" customHeight="1" x14ac:dyDescent="0.2">
      <c r="A9" s="208" t="s">
        <v>337</v>
      </c>
      <c r="B9" s="209"/>
      <c r="C9" s="119" t="s">
        <v>343</v>
      </c>
      <c r="D9" s="119" t="s">
        <v>344</v>
      </c>
    </row>
    <row r="10" spans="1:4" ht="15.75" customHeight="1" x14ac:dyDescent="0.2">
      <c r="A10" s="120" t="s">
        <v>338</v>
      </c>
      <c r="B10" s="121" t="s">
        <v>333</v>
      </c>
      <c r="C10" s="108">
        <f>D10/(1+$D$18)</f>
        <v>6.6765577997698458</v>
      </c>
      <c r="D10" s="122">
        <v>8.5</v>
      </c>
    </row>
    <row r="11" spans="1:4" ht="15.75" customHeight="1" x14ac:dyDescent="0.2">
      <c r="A11" s="123"/>
      <c r="B11" s="117" t="s">
        <v>339</v>
      </c>
      <c r="C11" s="118">
        <f>SUM(C10)</f>
        <v>6.6765577997698458</v>
      </c>
      <c r="D11" s="118">
        <f>SUM(D10)</f>
        <v>8.5</v>
      </c>
    </row>
    <row r="12" spans="1:4" ht="15.75" customHeight="1" x14ac:dyDescent="0.2">
      <c r="A12" s="210" t="s">
        <v>340</v>
      </c>
      <c r="B12" s="211"/>
      <c r="C12" s="124" t="s">
        <v>343</v>
      </c>
      <c r="D12" s="105" t="s">
        <v>344</v>
      </c>
    </row>
    <row r="13" spans="1:4" ht="15.75" customHeight="1" x14ac:dyDescent="0.2">
      <c r="A13" s="125" t="s">
        <v>12</v>
      </c>
      <c r="B13" s="126">
        <v>0.65</v>
      </c>
      <c r="C13" s="109">
        <v>0.65</v>
      </c>
      <c r="D13" s="113">
        <f>C13*(1+$D$18)</f>
        <v>0.82752223012140447</v>
      </c>
    </row>
    <row r="14" spans="1:4" ht="15.75" customHeight="1" x14ac:dyDescent="0.2">
      <c r="A14" s="127" t="s">
        <v>13</v>
      </c>
      <c r="B14" s="128">
        <v>3</v>
      </c>
      <c r="C14" s="112">
        <v>3</v>
      </c>
      <c r="D14" s="113">
        <f>C14*(1+$D$18)</f>
        <v>3.8193333697910976</v>
      </c>
    </row>
    <row r="15" spans="1:4" ht="15.75" customHeight="1" x14ac:dyDescent="0.2">
      <c r="A15" s="127" t="s">
        <v>346</v>
      </c>
      <c r="B15" s="128">
        <v>3</v>
      </c>
      <c r="C15" s="112">
        <v>3</v>
      </c>
      <c r="D15" s="113">
        <f>C15*(1+$D$18)</f>
        <v>3.8193333697910976</v>
      </c>
    </row>
    <row r="16" spans="1:4" ht="15.75" customHeight="1" x14ac:dyDescent="0.2">
      <c r="A16" s="129" t="s">
        <v>349</v>
      </c>
      <c r="B16" s="130">
        <v>4.5</v>
      </c>
      <c r="C16" s="131">
        <v>0</v>
      </c>
      <c r="D16" s="113">
        <f>C16*(1+$D$18)</f>
        <v>0</v>
      </c>
    </row>
    <row r="17" spans="1:4" ht="15.75" customHeight="1" x14ac:dyDescent="0.2">
      <c r="A17" s="123"/>
      <c r="B17" s="117" t="s">
        <v>341</v>
      </c>
      <c r="C17" s="118">
        <f>SUM(C13:C16)</f>
        <v>6.65</v>
      </c>
      <c r="D17" s="118">
        <f>SUM(D13:D16)</f>
        <v>8.4661889697035999</v>
      </c>
    </row>
    <row r="18" spans="1:4" ht="39.950000000000003" customHeight="1" x14ac:dyDescent="0.2">
      <c r="A18" s="212" t="s">
        <v>342</v>
      </c>
      <c r="B18" s="213"/>
      <c r="C18" s="146">
        <f>(C8+C11+C17)/100</f>
        <v>0.21452261179178286</v>
      </c>
      <c r="D18" s="146">
        <f>((1+(D4/100+D10/100-(B5/100*D10/100)))/(1-(B5/100+C7/100+C6/100+C13/100+C14/100+C15/100+C16/100))-1)</f>
        <v>0.27311112326369913</v>
      </c>
    </row>
    <row r="19" spans="1:4" x14ac:dyDescent="0.2">
      <c r="A19" s="101" t="s">
        <v>363</v>
      </c>
      <c r="B19" s="102"/>
      <c r="C19" s="103"/>
      <c r="D19" s="102"/>
    </row>
    <row r="20" spans="1:4" ht="30" customHeight="1" x14ac:dyDescent="0.2">
      <c r="A20" s="214" t="s">
        <v>470</v>
      </c>
      <c r="B20" s="214"/>
      <c r="C20" s="214"/>
      <c r="D20" s="214"/>
    </row>
    <row r="21" spans="1:4" ht="60" customHeight="1" x14ac:dyDescent="0.2">
      <c r="A21" s="214" t="s">
        <v>348</v>
      </c>
      <c r="B21" s="214"/>
      <c r="C21" s="214"/>
      <c r="D21" s="214"/>
    </row>
    <row r="22" spans="1:4" ht="30" customHeight="1" x14ac:dyDescent="0.2">
      <c r="A22" s="200" t="s">
        <v>471</v>
      </c>
      <c r="B22" s="200"/>
      <c r="C22" s="200"/>
      <c r="D22" s="200"/>
    </row>
    <row r="23" spans="1:4" x14ac:dyDescent="0.2">
      <c r="A23" s="132"/>
      <c r="D23" s="133"/>
    </row>
    <row r="24" spans="1:4" x14ac:dyDescent="0.2">
      <c r="A24" s="132"/>
      <c r="D24" s="133"/>
    </row>
    <row r="25" spans="1:4" x14ac:dyDescent="0.2">
      <c r="D25" s="133"/>
    </row>
    <row r="26" spans="1:4" x14ac:dyDescent="0.2">
      <c r="D26" s="69" t="s">
        <v>15</v>
      </c>
    </row>
    <row r="27" spans="1:4" x14ac:dyDescent="0.2">
      <c r="D27" s="69" t="s">
        <v>10</v>
      </c>
    </row>
    <row r="28" spans="1:4" x14ac:dyDescent="0.2">
      <c r="A28" s="134"/>
      <c r="D28" s="69" t="s">
        <v>11</v>
      </c>
    </row>
    <row r="29" spans="1:4" x14ac:dyDescent="0.2">
      <c r="D29" s="135"/>
    </row>
  </sheetData>
  <mergeCells count="10">
    <mergeCell ref="A22:D22"/>
    <mergeCell ref="A1:D1"/>
    <mergeCell ref="A2:B2"/>
    <mergeCell ref="C2:D2"/>
    <mergeCell ref="A3:B3"/>
    <mergeCell ref="A9:B9"/>
    <mergeCell ref="A12:B12"/>
    <mergeCell ref="A18:B18"/>
    <mergeCell ref="A20:D20"/>
    <mergeCell ref="A21:D21"/>
  </mergeCells>
  <printOptions horizontalCentered="1"/>
  <pageMargins left="0.25" right="0.25" top="1.856060606060606" bottom="0.75" header="0.3" footer="0.3"/>
  <pageSetup paperSize="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5FF0-F018-4247-9D6E-B726A573A9A8}">
  <sheetPr>
    <pageSetUpPr fitToPage="1"/>
  </sheetPr>
  <dimension ref="A1:D29"/>
  <sheetViews>
    <sheetView showGridLines="0" view="pageBreakPreview" zoomScale="90" zoomScaleNormal="100" zoomScaleSheetLayoutView="90" zoomScalePageLayoutView="55" workbookViewId="0">
      <selection activeCell="A20" sqref="A20:D20"/>
    </sheetView>
  </sheetViews>
  <sheetFormatPr defaultRowHeight="14.25" x14ac:dyDescent="0.2"/>
  <cols>
    <col min="1" max="2" width="25" style="104" customWidth="1"/>
    <col min="3" max="4" width="13.625" style="104" customWidth="1"/>
    <col min="5" max="16384" width="9" style="104"/>
  </cols>
  <sheetData>
    <row r="1" spans="1:4" ht="15.75" customHeight="1" x14ac:dyDescent="0.2">
      <c r="A1" s="201" t="s">
        <v>347</v>
      </c>
      <c r="B1" s="201"/>
      <c r="C1" s="201"/>
      <c r="D1" s="201"/>
    </row>
    <row r="2" spans="1:4" ht="32.25" customHeight="1" x14ac:dyDescent="0.2">
      <c r="A2" s="202" t="s">
        <v>478</v>
      </c>
      <c r="B2" s="203"/>
      <c r="C2" s="204" t="s">
        <v>469</v>
      </c>
      <c r="D2" s="205"/>
    </row>
    <row r="3" spans="1:4" ht="15.75" customHeight="1" x14ac:dyDescent="0.2">
      <c r="A3" s="206" t="s">
        <v>331</v>
      </c>
      <c r="B3" s="207"/>
      <c r="C3" s="105" t="s">
        <v>343</v>
      </c>
      <c r="D3" s="105" t="s">
        <v>344</v>
      </c>
    </row>
    <row r="4" spans="1:4" ht="15.75" customHeight="1" x14ac:dyDescent="0.2">
      <c r="A4" s="106" t="s">
        <v>332</v>
      </c>
      <c r="B4" s="107" t="s">
        <v>333</v>
      </c>
      <c r="C4" s="108">
        <f>D4/(1+$D$18)</f>
        <v>1.4695016265006673</v>
      </c>
      <c r="D4" s="109">
        <v>1.69</v>
      </c>
    </row>
    <row r="5" spans="1:4" ht="15.75" customHeight="1" x14ac:dyDescent="0.2">
      <c r="A5" s="110" t="s">
        <v>334</v>
      </c>
      <c r="B5" s="111">
        <v>1.17</v>
      </c>
      <c r="C5" s="112">
        <f>D5/(1+D18)</f>
        <v>1.1343928452040333</v>
      </c>
      <c r="D5" s="113">
        <f>100*D18-(D4+D6+D7+D10+D13+D14+D15+D16)</f>
        <v>1.3046082248714992</v>
      </c>
    </row>
    <row r="6" spans="1:4" ht="15.75" customHeight="1" x14ac:dyDescent="0.2">
      <c r="A6" s="110" t="s">
        <v>345</v>
      </c>
      <c r="B6" s="114">
        <v>0.25</v>
      </c>
      <c r="C6" s="112">
        <v>0.25</v>
      </c>
      <c r="D6" s="113">
        <f t="shared" ref="D6:D7" si="0">C6*(1+$D$18)</f>
        <v>0.2875124412118561</v>
      </c>
    </row>
    <row r="7" spans="1:4" ht="15.75" customHeight="1" x14ac:dyDescent="0.2">
      <c r="A7" s="115" t="s">
        <v>335</v>
      </c>
      <c r="B7" s="116">
        <v>0.5</v>
      </c>
      <c r="C7" s="112">
        <v>0.5</v>
      </c>
      <c r="D7" s="113">
        <f t="shared" si="0"/>
        <v>0.57502488242371219</v>
      </c>
    </row>
    <row r="8" spans="1:4" ht="15.75" customHeight="1" x14ac:dyDescent="0.2">
      <c r="A8" s="115"/>
      <c r="B8" s="117" t="s">
        <v>336</v>
      </c>
      <c r="C8" s="118">
        <f>SUM(C4:C7)</f>
        <v>3.3538944717047006</v>
      </c>
      <c r="D8" s="118">
        <f>SUM(D4:D7)</f>
        <v>3.8571455485070674</v>
      </c>
    </row>
    <row r="9" spans="1:4" ht="15.75" customHeight="1" x14ac:dyDescent="0.2">
      <c r="A9" s="208" t="s">
        <v>337</v>
      </c>
      <c r="B9" s="209"/>
      <c r="C9" s="119" t="s">
        <v>343</v>
      </c>
      <c r="D9" s="119" t="s">
        <v>344</v>
      </c>
    </row>
    <row r="10" spans="1:4" ht="15.75" customHeight="1" x14ac:dyDescent="0.2">
      <c r="A10" s="120" t="s">
        <v>338</v>
      </c>
      <c r="B10" s="121" t="s">
        <v>333</v>
      </c>
      <c r="C10" s="108">
        <f>D10/(1+$D$18)</f>
        <v>3.0433465637587784</v>
      </c>
      <c r="D10" s="122">
        <v>3.5</v>
      </c>
    </row>
    <row r="11" spans="1:4" ht="15.75" customHeight="1" x14ac:dyDescent="0.2">
      <c r="A11" s="123"/>
      <c r="B11" s="117" t="s">
        <v>339</v>
      </c>
      <c r="C11" s="118">
        <f>SUM(C10)</f>
        <v>3.0433465637587784</v>
      </c>
      <c r="D11" s="118">
        <f>SUM(D10)</f>
        <v>3.5</v>
      </c>
    </row>
    <row r="12" spans="1:4" ht="15.75" customHeight="1" x14ac:dyDescent="0.2">
      <c r="A12" s="210" t="s">
        <v>340</v>
      </c>
      <c r="B12" s="211"/>
      <c r="C12" s="124" t="s">
        <v>343</v>
      </c>
      <c r="D12" s="105" t="s">
        <v>344</v>
      </c>
    </row>
    <row r="13" spans="1:4" ht="15.75" customHeight="1" x14ac:dyDescent="0.2">
      <c r="A13" s="125" t="s">
        <v>12</v>
      </c>
      <c r="B13" s="126">
        <v>0.65</v>
      </c>
      <c r="C13" s="109">
        <v>0.65</v>
      </c>
      <c r="D13" s="113">
        <f>C13*(1+$D$18)</f>
        <v>0.74753234715082584</v>
      </c>
    </row>
    <row r="14" spans="1:4" ht="15.75" customHeight="1" x14ac:dyDescent="0.2">
      <c r="A14" s="127" t="s">
        <v>13</v>
      </c>
      <c r="B14" s="128">
        <v>3</v>
      </c>
      <c r="C14" s="112">
        <v>3</v>
      </c>
      <c r="D14" s="113">
        <f>C14*(1+$D$18)</f>
        <v>3.4501492945422729</v>
      </c>
    </row>
    <row r="15" spans="1:4" ht="15.75" customHeight="1" x14ac:dyDescent="0.2">
      <c r="A15" s="127" t="s">
        <v>346</v>
      </c>
      <c r="B15" s="128">
        <v>3</v>
      </c>
      <c r="C15" s="112">
        <v>3</v>
      </c>
      <c r="D15" s="113">
        <f>C15*(1+$D$18)</f>
        <v>3.4501492945422729</v>
      </c>
    </row>
    <row r="16" spans="1:4" ht="15.75" customHeight="1" x14ac:dyDescent="0.2">
      <c r="A16" s="129" t="s">
        <v>349</v>
      </c>
      <c r="B16" s="130">
        <v>4.5</v>
      </c>
      <c r="C16" s="131">
        <v>0</v>
      </c>
      <c r="D16" s="113">
        <f>C16*(1+$D$18)</f>
        <v>0</v>
      </c>
    </row>
    <row r="17" spans="1:4" ht="15.75" customHeight="1" x14ac:dyDescent="0.2">
      <c r="A17" s="123"/>
      <c r="B17" s="117" t="s">
        <v>341</v>
      </c>
      <c r="C17" s="118">
        <f>SUM(C13:C16)</f>
        <v>6.65</v>
      </c>
      <c r="D17" s="118">
        <f>SUM(D13:D16)</f>
        <v>7.6478309362353718</v>
      </c>
    </row>
    <row r="18" spans="1:4" ht="39.950000000000003" customHeight="1" x14ac:dyDescent="0.2">
      <c r="A18" s="212" t="s">
        <v>342</v>
      </c>
      <c r="B18" s="213"/>
      <c r="C18" s="146">
        <f>(C8+C11+C17)/100</f>
        <v>0.13047241035463478</v>
      </c>
      <c r="D18" s="146">
        <f>((1+(D4/100+D10/100-(B5/100*D10/100)))/(1-(B5/100+C7/100+C6/100+C13/100+C14/100+C15/100+C16/100))-1)</f>
        <v>0.15004976484742438</v>
      </c>
    </row>
    <row r="19" spans="1:4" x14ac:dyDescent="0.2">
      <c r="A19" s="101" t="s">
        <v>363</v>
      </c>
      <c r="B19" s="102"/>
      <c r="C19" s="103"/>
      <c r="D19" s="102"/>
    </row>
    <row r="20" spans="1:4" ht="30" customHeight="1" x14ac:dyDescent="0.2">
      <c r="A20" s="214" t="s">
        <v>468</v>
      </c>
      <c r="B20" s="214"/>
      <c r="C20" s="214"/>
      <c r="D20" s="214"/>
    </row>
    <row r="21" spans="1:4" ht="60" customHeight="1" x14ac:dyDescent="0.2">
      <c r="A21" s="214" t="s">
        <v>348</v>
      </c>
      <c r="B21" s="214"/>
      <c r="C21" s="214"/>
      <c r="D21" s="214"/>
    </row>
    <row r="22" spans="1:4" ht="30" customHeight="1" x14ac:dyDescent="0.2">
      <c r="A22" s="200" t="s">
        <v>471</v>
      </c>
      <c r="B22" s="200"/>
      <c r="C22" s="200"/>
      <c r="D22" s="200"/>
    </row>
    <row r="23" spans="1:4" x14ac:dyDescent="0.2">
      <c r="A23" s="132"/>
      <c r="D23" s="133"/>
    </row>
    <row r="24" spans="1:4" x14ac:dyDescent="0.2">
      <c r="A24" s="132"/>
      <c r="D24" s="133"/>
    </row>
    <row r="25" spans="1:4" x14ac:dyDescent="0.2">
      <c r="D25" s="133"/>
    </row>
    <row r="26" spans="1:4" x14ac:dyDescent="0.2">
      <c r="D26" s="69" t="s">
        <v>15</v>
      </c>
    </row>
    <row r="27" spans="1:4" x14ac:dyDescent="0.2">
      <c r="D27" s="69" t="s">
        <v>10</v>
      </c>
    </row>
    <row r="28" spans="1:4" x14ac:dyDescent="0.2">
      <c r="A28" s="134"/>
      <c r="D28" s="69" t="s">
        <v>11</v>
      </c>
    </row>
    <row r="29" spans="1:4" x14ac:dyDescent="0.2">
      <c r="D29" s="135"/>
    </row>
  </sheetData>
  <mergeCells count="10">
    <mergeCell ref="A18:B18"/>
    <mergeCell ref="A20:D20"/>
    <mergeCell ref="A21:D21"/>
    <mergeCell ref="A22:D22"/>
    <mergeCell ref="A1:D1"/>
    <mergeCell ref="A2:B2"/>
    <mergeCell ref="C2:D2"/>
    <mergeCell ref="A3:B3"/>
    <mergeCell ref="A9:B9"/>
    <mergeCell ref="A12:B12"/>
  </mergeCells>
  <printOptions horizontalCentered="1"/>
  <pageMargins left="0.25" right="0.25" top="1.856060606060606" bottom="0.75" header="0.3" footer="0.3"/>
  <pageSetup paperSize="9" fitToHeight="0" orientation="portrait" r:id="rId1"/>
  <headerFooter>
    <oddHeader>&amp;C&amp;G</oddHeader>
    <oddFooter>&amp;C&amp;"Arial,Negrito itálico"&amp;8Av. das Hortênsias, 2029 - Centro - Gramado - RS - CEP 95670-000 - Fone (54) 3286-0200 - www.gramado.rs.gov.br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ENC</vt:lpstr>
      <vt:lpstr>ORC</vt:lpstr>
      <vt:lpstr>CFF</vt:lpstr>
      <vt:lpstr>BDI-1</vt:lpstr>
      <vt:lpstr>BDI-2</vt:lpstr>
      <vt:lpstr>ORC!Area_de_impressao</vt:lpstr>
      <vt:lpstr>CFF!Titulos_de_impressao</vt:lpstr>
      <vt:lpstr>ENC!Titulos_de_impressao</vt:lpstr>
      <vt:lpstr>ORC!Titulos_de_impressao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Anderson Menezes</cp:lastModifiedBy>
  <cp:revision>0</cp:revision>
  <cp:lastPrinted>2026-03-11T16:38:04Z</cp:lastPrinted>
  <dcterms:created xsi:type="dcterms:W3CDTF">2022-10-10T11:56:10Z</dcterms:created>
  <dcterms:modified xsi:type="dcterms:W3CDTF">2026-05-05T13:45:29Z</dcterms:modified>
</cp:coreProperties>
</file>